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. Zakázky\2017053P_AU2_ZPR_Luhačovice_úspory energ 137_OPŽP\Vysvetleni zadavaci dokumentace\Vysvetleni ZD c. 1\"/>
    </mc:Choice>
  </mc:AlternateContent>
  <bookViews>
    <workbookView xWindow="0" yWindow="0" windowWidth="28800" windowHeight="12390" activeTab="2" xr2:uid="{00000000-000D-0000-FFFF-FFFF00000000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Rekapitulace!$G$30</definedName>
    <definedName name="Dodavka0">Položky!#REF!</definedName>
    <definedName name="HSV">Rekapitulace!$E$30</definedName>
    <definedName name="HSV0">Položky!#REF!</definedName>
    <definedName name="HZS">Rekapitulace!$I$30</definedName>
    <definedName name="HZS0">Položky!#REF!</definedName>
    <definedName name="JKSO">'Krycí list'!$G$2</definedName>
    <definedName name="MJ">'Krycí list'!$G$5</definedName>
    <definedName name="Mont">Rekapitulace!$H$30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Položky!$A$1:$G$511</definedName>
    <definedName name="_xlnm.Print_Area" localSheetId="1">Rekapitulace!$A$1:$I$44</definedName>
    <definedName name="PocetMJ">'Krycí list'!$G$6</definedName>
    <definedName name="Poznamka">'Krycí list'!$B$37</definedName>
    <definedName name="Projektant">'Krycí list'!$C$8</definedName>
    <definedName name="PSV">Rekapitulace!$F$30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Rekapitulace!$H$43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71027" iterateCount="1"/>
</workbook>
</file>

<file path=xl/calcChain.xml><?xml version="1.0" encoding="utf-8"?>
<calcChain xmlns="http://schemas.openxmlformats.org/spreadsheetml/2006/main">
  <c r="BE27" i="3" l="1"/>
  <c r="BD27" i="3"/>
  <c r="BC27" i="3"/>
  <c r="BB27" i="3"/>
  <c r="G27" i="3"/>
  <c r="BA27" i="3" s="1"/>
  <c r="D21" i="1" l="1"/>
  <c r="D20" i="1"/>
  <c r="D19" i="1"/>
  <c r="D18" i="1"/>
  <c r="D17" i="1"/>
  <c r="D16" i="1"/>
  <c r="D15" i="1"/>
  <c r="BE510" i="3"/>
  <c r="BD510" i="3"/>
  <c r="BC510" i="3"/>
  <c r="BB510" i="3"/>
  <c r="G510" i="3"/>
  <c r="BA510" i="3" s="1"/>
  <c r="BE509" i="3"/>
  <c r="BD509" i="3"/>
  <c r="BC509" i="3"/>
  <c r="BB509" i="3"/>
  <c r="G509" i="3"/>
  <c r="BA509" i="3" s="1"/>
  <c r="BE508" i="3"/>
  <c r="BD508" i="3"/>
  <c r="BC508" i="3"/>
  <c r="BB508" i="3"/>
  <c r="G508" i="3"/>
  <c r="BA508" i="3" s="1"/>
  <c r="BE507" i="3"/>
  <c r="BD507" i="3"/>
  <c r="BC507" i="3"/>
  <c r="BB507" i="3"/>
  <c r="G507" i="3"/>
  <c r="BA507" i="3" s="1"/>
  <c r="BE506" i="3"/>
  <c r="BD506" i="3"/>
  <c r="BC506" i="3"/>
  <c r="BB506" i="3"/>
  <c r="G506" i="3"/>
  <c r="BA506" i="3" s="1"/>
  <c r="B29" i="2"/>
  <c r="A29" i="2"/>
  <c r="C511" i="3"/>
  <c r="BE503" i="3"/>
  <c r="BC503" i="3"/>
  <c r="BB503" i="3"/>
  <c r="BA503" i="3"/>
  <c r="G503" i="3"/>
  <c r="BD503" i="3" s="1"/>
  <c r="BE502" i="3"/>
  <c r="BC502" i="3"/>
  <c r="BB502" i="3"/>
  <c r="BA502" i="3"/>
  <c r="G502" i="3"/>
  <c r="BD502" i="3" s="1"/>
  <c r="B28" i="2"/>
  <c r="A28" i="2"/>
  <c r="C504" i="3"/>
  <c r="BE499" i="3"/>
  <c r="BD499" i="3"/>
  <c r="BC499" i="3"/>
  <c r="BA499" i="3"/>
  <c r="G499" i="3"/>
  <c r="BB499" i="3" s="1"/>
  <c r="BE498" i="3"/>
  <c r="BD498" i="3"/>
  <c r="BC498" i="3"/>
  <c r="BA498" i="3"/>
  <c r="G498" i="3"/>
  <c r="BB498" i="3" s="1"/>
  <c r="B27" i="2"/>
  <c r="A27" i="2"/>
  <c r="C500" i="3"/>
  <c r="BE495" i="3"/>
  <c r="BD495" i="3"/>
  <c r="BC495" i="3"/>
  <c r="BA495" i="3"/>
  <c r="G495" i="3"/>
  <c r="BB495" i="3" s="1"/>
  <c r="BE494" i="3"/>
  <c r="BD494" i="3"/>
  <c r="BC494" i="3"/>
  <c r="BA494" i="3"/>
  <c r="G494" i="3"/>
  <c r="BB494" i="3" s="1"/>
  <c r="BE493" i="3"/>
  <c r="BD493" i="3"/>
  <c r="BC493" i="3"/>
  <c r="BA493" i="3"/>
  <c r="G493" i="3"/>
  <c r="BB493" i="3" s="1"/>
  <c r="BE492" i="3"/>
  <c r="BD492" i="3"/>
  <c r="BC492" i="3"/>
  <c r="BA492" i="3"/>
  <c r="G492" i="3"/>
  <c r="BB492" i="3" s="1"/>
  <c r="B26" i="2"/>
  <c r="A26" i="2"/>
  <c r="C496" i="3"/>
  <c r="BE489" i="3"/>
  <c r="BD489" i="3"/>
  <c r="BC489" i="3"/>
  <c r="BA489" i="3"/>
  <c r="G489" i="3"/>
  <c r="BB489" i="3" s="1"/>
  <c r="BE488" i="3"/>
  <c r="BD488" i="3"/>
  <c r="BC488" i="3"/>
  <c r="BA488" i="3"/>
  <c r="G488" i="3"/>
  <c r="BB488" i="3" s="1"/>
  <c r="BE487" i="3"/>
  <c r="BD487" i="3"/>
  <c r="BC487" i="3"/>
  <c r="BA487" i="3"/>
  <c r="G487" i="3"/>
  <c r="BB487" i="3" s="1"/>
  <c r="BE486" i="3"/>
  <c r="BD486" i="3"/>
  <c r="BC486" i="3"/>
  <c r="BA486" i="3"/>
  <c r="G486" i="3"/>
  <c r="BB486" i="3" s="1"/>
  <c r="BE485" i="3"/>
  <c r="BD485" i="3"/>
  <c r="BC485" i="3"/>
  <c r="BA485" i="3"/>
  <c r="G485" i="3"/>
  <c r="BB485" i="3" s="1"/>
  <c r="BE484" i="3"/>
  <c r="BD484" i="3"/>
  <c r="BC484" i="3"/>
  <c r="BA484" i="3"/>
  <c r="G484" i="3"/>
  <c r="BB484" i="3" s="1"/>
  <c r="BE483" i="3"/>
  <c r="BD483" i="3"/>
  <c r="BC483" i="3"/>
  <c r="BA483" i="3"/>
  <c r="G483" i="3"/>
  <c r="BB483" i="3" s="1"/>
  <c r="BE482" i="3"/>
  <c r="BD482" i="3"/>
  <c r="BC482" i="3"/>
  <c r="BA482" i="3"/>
  <c r="G482" i="3"/>
  <c r="BB482" i="3" s="1"/>
  <c r="BE481" i="3"/>
  <c r="BD481" i="3"/>
  <c r="BC481" i="3"/>
  <c r="BA481" i="3"/>
  <c r="G481" i="3"/>
  <c r="BB481" i="3" s="1"/>
  <c r="BE480" i="3"/>
  <c r="BD480" i="3"/>
  <c r="BC480" i="3"/>
  <c r="BA480" i="3"/>
  <c r="G480" i="3"/>
  <c r="BB480" i="3" s="1"/>
  <c r="B25" i="2"/>
  <c r="A25" i="2"/>
  <c r="C490" i="3"/>
  <c r="BE477" i="3"/>
  <c r="BD477" i="3"/>
  <c r="BC477" i="3"/>
  <c r="BA477" i="3"/>
  <c r="G477" i="3"/>
  <c r="BB477" i="3" s="1"/>
  <c r="BE476" i="3"/>
  <c r="BD476" i="3"/>
  <c r="BC476" i="3"/>
  <c r="BA476" i="3"/>
  <c r="G476" i="3"/>
  <c r="BB476" i="3" s="1"/>
  <c r="B24" i="2"/>
  <c r="A24" i="2"/>
  <c r="C478" i="3"/>
  <c r="BE473" i="3"/>
  <c r="BD473" i="3"/>
  <c r="BC473" i="3"/>
  <c r="BA473" i="3"/>
  <c r="G473" i="3"/>
  <c r="BB473" i="3" s="1"/>
  <c r="BE470" i="3"/>
  <c r="BD470" i="3"/>
  <c r="BC470" i="3"/>
  <c r="BA470" i="3"/>
  <c r="G470" i="3"/>
  <c r="BB470" i="3" s="1"/>
  <c r="BE467" i="3"/>
  <c r="BD467" i="3"/>
  <c r="BC467" i="3"/>
  <c r="BA467" i="3"/>
  <c r="G467" i="3"/>
  <c r="BB467" i="3" s="1"/>
  <c r="BE466" i="3"/>
  <c r="BD466" i="3"/>
  <c r="BC466" i="3"/>
  <c r="BA466" i="3"/>
  <c r="G466" i="3"/>
  <c r="BB466" i="3" s="1"/>
  <c r="BE464" i="3"/>
  <c r="BD464" i="3"/>
  <c r="BC464" i="3"/>
  <c r="BA464" i="3"/>
  <c r="G464" i="3"/>
  <c r="BB464" i="3" s="1"/>
  <c r="BE452" i="3"/>
  <c r="BD452" i="3"/>
  <c r="BC452" i="3"/>
  <c r="BA452" i="3"/>
  <c r="G452" i="3"/>
  <c r="BB452" i="3" s="1"/>
  <c r="BE451" i="3"/>
  <c r="BD451" i="3"/>
  <c r="BC451" i="3"/>
  <c r="BA451" i="3"/>
  <c r="G451" i="3"/>
  <c r="BB451" i="3" s="1"/>
  <c r="BE450" i="3"/>
  <c r="BD450" i="3"/>
  <c r="BC450" i="3"/>
  <c r="BA450" i="3"/>
  <c r="G450" i="3"/>
  <c r="BB450" i="3" s="1"/>
  <c r="BE444" i="3"/>
  <c r="BD444" i="3"/>
  <c r="BC444" i="3"/>
  <c r="BA444" i="3"/>
  <c r="G444" i="3"/>
  <c r="BB444" i="3" s="1"/>
  <c r="BE443" i="3"/>
  <c r="BD443" i="3"/>
  <c r="BC443" i="3"/>
  <c r="BA443" i="3"/>
  <c r="G443" i="3"/>
  <c r="BB443" i="3" s="1"/>
  <c r="BE442" i="3"/>
  <c r="BD442" i="3"/>
  <c r="BC442" i="3"/>
  <c r="BA442" i="3"/>
  <c r="G442" i="3"/>
  <c r="BB442" i="3" s="1"/>
  <c r="BE438" i="3"/>
  <c r="BD438" i="3"/>
  <c r="BC438" i="3"/>
  <c r="BA438" i="3"/>
  <c r="G438" i="3"/>
  <c r="BB438" i="3" s="1"/>
  <c r="BE434" i="3"/>
  <c r="BD434" i="3"/>
  <c r="BC434" i="3"/>
  <c r="BA434" i="3"/>
  <c r="G434" i="3"/>
  <c r="BB434" i="3" s="1"/>
  <c r="BE430" i="3"/>
  <c r="BD430" i="3"/>
  <c r="BC430" i="3"/>
  <c r="BA430" i="3"/>
  <c r="G430" i="3"/>
  <c r="BB430" i="3" s="1"/>
  <c r="BE416" i="3"/>
  <c r="BD416" i="3"/>
  <c r="BC416" i="3"/>
  <c r="BA416" i="3"/>
  <c r="G416" i="3"/>
  <c r="BB416" i="3" s="1"/>
  <c r="BE403" i="3"/>
  <c r="BD403" i="3"/>
  <c r="BC403" i="3"/>
  <c r="BA403" i="3"/>
  <c r="G403" i="3"/>
  <c r="BB403" i="3" s="1"/>
  <c r="BE389" i="3"/>
  <c r="BD389" i="3"/>
  <c r="BC389" i="3"/>
  <c r="BA389" i="3"/>
  <c r="G389" i="3"/>
  <c r="BB389" i="3" s="1"/>
  <c r="BE376" i="3"/>
  <c r="BD376" i="3"/>
  <c r="BC376" i="3"/>
  <c r="BA376" i="3"/>
  <c r="G376" i="3"/>
  <c r="BB376" i="3" s="1"/>
  <c r="BE361" i="3"/>
  <c r="BD361" i="3"/>
  <c r="BC361" i="3"/>
  <c r="BA361" i="3"/>
  <c r="G361" i="3"/>
  <c r="BB361" i="3" s="1"/>
  <c r="BE347" i="3"/>
  <c r="BD347" i="3"/>
  <c r="BC347" i="3"/>
  <c r="BA347" i="3"/>
  <c r="G347" i="3"/>
  <c r="BB347" i="3" s="1"/>
  <c r="BE346" i="3"/>
  <c r="BD346" i="3"/>
  <c r="BC346" i="3"/>
  <c r="BA346" i="3"/>
  <c r="G346" i="3"/>
  <c r="BB346" i="3" s="1"/>
  <c r="BE345" i="3"/>
  <c r="BD345" i="3"/>
  <c r="BC345" i="3"/>
  <c r="BA345" i="3"/>
  <c r="G345" i="3"/>
  <c r="BB345" i="3" s="1"/>
  <c r="BE344" i="3"/>
  <c r="BD344" i="3"/>
  <c r="BC344" i="3"/>
  <c r="BA344" i="3"/>
  <c r="G344" i="3"/>
  <c r="BB344" i="3" s="1"/>
  <c r="BE343" i="3"/>
  <c r="BD343" i="3"/>
  <c r="BC343" i="3"/>
  <c r="BA343" i="3"/>
  <c r="G343" i="3"/>
  <c r="BB343" i="3" s="1"/>
  <c r="BE341" i="3"/>
  <c r="BD341" i="3"/>
  <c r="BC341" i="3"/>
  <c r="BA341" i="3"/>
  <c r="G341" i="3"/>
  <c r="BB341" i="3" s="1"/>
  <c r="B23" i="2"/>
  <c r="A23" i="2"/>
  <c r="C474" i="3"/>
  <c r="BE338" i="3"/>
  <c r="BD338" i="3"/>
  <c r="BC338" i="3"/>
  <c r="BA338" i="3"/>
  <c r="G338" i="3"/>
  <c r="BB338" i="3" s="1"/>
  <c r="BE337" i="3"/>
  <c r="BD337" i="3"/>
  <c r="BC337" i="3"/>
  <c r="BA337" i="3"/>
  <c r="G337" i="3"/>
  <c r="BB337" i="3" s="1"/>
  <c r="BE336" i="3"/>
  <c r="BD336" i="3"/>
  <c r="BC336" i="3"/>
  <c r="BA336" i="3"/>
  <c r="G336" i="3"/>
  <c r="BB336" i="3" s="1"/>
  <c r="BE335" i="3"/>
  <c r="BD335" i="3"/>
  <c r="BC335" i="3"/>
  <c r="BA335" i="3"/>
  <c r="G335" i="3"/>
  <c r="BB335" i="3" s="1"/>
  <c r="BE333" i="3"/>
  <c r="BD333" i="3"/>
  <c r="BC333" i="3"/>
  <c r="BA333" i="3"/>
  <c r="G333" i="3"/>
  <c r="BB333" i="3" s="1"/>
  <c r="BE332" i="3"/>
  <c r="BD332" i="3"/>
  <c r="BC332" i="3"/>
  <c r="BA332" i="3"/>
  <c r="G332" i="3"/>
  <c r="BB332" i="3" s="1"/>
  <c r="BE330" i="3"/>
  <c r="BD330" i="3"/>
  <c r="BC330" i="3"/>
  <c r="BA330" i="3"/>
  <c r="G330" i="3"/>
  <c r="BB330" i="3" s="1"/>
  <c r="BE328" i="3"/>
  <c r="BD328" i="3"/>
  <c r="BC328" i="3"/>
  <c r="BA328" i="3"/>
  <c r="G328" i="3"/>
  <c r="BB328" i="3" s="1"/>
  <c r="BE326" i="3"/>
  <c r="BD326" i="3"/>
  <c r="BC326" i="3"/>
  <c r="BA326" i="3"/>
  <c r="G326" i="3"/>
  <c r="BB326" i="3" s="1"/>
  <c r="BE324" i="3"/>
  <c r="BD324" i="3"/>
  <c r="BC324" i="3"/>
  <c r="BA324" i="3"/>
  <c r="G324" i="3"/>
  <c r="BB324" i="3" s="1"/>
  <c r="BE322" i="3"/>
  <c r="BD322" i="3"/>
  <c r="BC322" i="3"/>
  <c r="BA322" i="3"/>
  <c r="G322" i="3"/>
  <c r="BB322" i="3" s="1"/>
  <c r="BE320" i="3"/>
  <c r="BD320" i="3"/>
  <c r="BC320" i="3"/>
  <c r="BA320" i="3"/>
  <c r="G320" i="3"/>
  <c r="BB320" i="3" s="1"/>
  <c r="BE318" i="3"/>
  <c r="BD318" i="3"/>
  <c r="BC318" i="3"/>
  <c r="BA318" i="3"/>
  <c r="G318" i="3"/>
  <c r="BB318" i="3" s="1"/>
  <c r="BE316" i="3"/>
  <c r="BD316" i="3"/>
  <c r="BC316" i="3"/>
  <c r="BA316" i="3"/>
  <c r="G316" i="3"/>
  <c r="BB316" i="3" s="1"/>
  <c r="BE314" i="3"/>
  <c r="BD314" i="3"/>
  <c r="BC314" i="3"/>
  <c r="BA314" i="3"/>
  <c r="G314" i="3"/>
  <c r="BB314" i="3" s="1"/>
  <c r="BE312" i="3"/>
  <c r="BD312" i="3"/>
  <c r="BC312" i="3"/>
  <c r="BA312" i="3"/>
  <c r="G312" i="3"/>
  <c r="BB312" i="3" s="1"/>
  <c r="BE310" i="3"/>
  <c r="BD310" i="3"/>
  <c r="BC310" i="3"/>
  <c r="BA310" i="3"/>
  <c r="G310" i="3"/>
  <c r="BB310" i="3" s="1"/>
  <c r="BE308" i="3"/>
  <c r="BD308" i="3"/>
  <c r="BC308" i="3"/>
  <c r="BA308" i="3"/>
  <c r="G308" i="3"/>
  <c r="BB308" i="3" s="1"/>
  <c r="BE306" i="3"/>
  <c r="BD306" i="3"/>
  <c r="BC306" i="3"/>
  <c r="BA306" i="3"/>
  <c r="G306" i="3"/>
  <c r="BB306" i="3" s="1"/>
  <c r="BE304" i="3"/>
  <c r="BD304" i="3"/>
  <c r="BC304" i="3"/>
  <c r="BA304" i="3"/>
  <c r="G304" i="3"/>
  <c r="BB304" i="3" s="1"/>
  <c r="BE302" i="3"/>
  <c r="BD302" i="3"/>
  <c r="BC302" i="3"/>
  <c r="BA302" i="3"/>
  <c r="G302" i="3"/>
  <c r="BB302" i="3" s="1"/>
  <c r="BE301" i="3"/>
  <c r="BD301" i="3"/>
  <c r="BC301" i="3"/>
  <c r="BA301" i="3"/>
  <c r="G301" i="3"/>
  <c r="BB301" i="3" s="1"/>
  <c r="BE300" i="3"/>
  <c r="BD300" i="3"/>
  <c r="BC300" i="3"/>
  <c r="BA300" i="3"/>
  <c r="G300" i="3"/>
  <c r="BB300" i="3" s="1"/>
  <c r="BE299" i="3"/>
  <c r="BD299" i="3"/>
  <c r="BC299" i="3"/>
  <c r="BA299" i="3"/>
  <c r="G299" i="3"/>
  <c r="BB299" i="3" s="1"/>
  <c r="BE298" i="3"/>
  <c r="BD298" i="3"/>
  <c r="BC298" i="3"/>
  <c r="BA298" i="3"/>
  <c r="G298" i="3"/>
  <c r="BB298" i="3" s="1"/>
  <c r="B22" i="2"/>
  <c r="A22" i="2"/>
  <c r="C339" i="3"/>
  <c r="BE295" i="3"/>
  <c r="BD295" i="3"/>
  <c r="BC295" i="3"/>
  <c r="BA295" i="3"/>
  <c r="G295" i="3"/>
  <c r="BB295" i="3" s="1"/>
  <c r="BE294" i="3"/>
  <c r="BD294" i="3"/>
  <c r="BC294" i="3"/>
  <c r="BA294" i="3"/>
  <c r="G294" i="3"/>
  <c r="BB294" i="3" s="1"/>
  <c r="BE293" i="3"/>
  <c r="BD293" i="3"/>
  <c r="BC293" i="3"/>
  <c r="BA293" i="3"/>
  <c r="G293" i="3"/>
  <c r="BB293" i="3" s="1"/>
  <c r="BE289" i="3"/>
  <c r="BD289" i="3"/>
  <c r="BC289" i="3"/>
  <c r="BA289" i="3"/>
  <c r="G289" i="3"/>
  <c r="BB289" i="3" s="1"/>
  <c r="BE288" i="3"/>
  <c r="BD288" i="3"/>
  <c r="BC288" i="3"/>
  <c r="BA288" i="3"/>
  <c r="G288" i="3"/>
  <c r="BB288" i="3" s="1"/>
  <c r="BE287" i="3"/>
  <c r="BD287" i="3"/>
  <c r="BC287" i="3"/>
  <c r="BA287" i="3"/>
  <c r="G287" i="3"/>
  <c r="BB287" i="3" s="1"/>
  <c r="B21" i="2"/>
  <c r="A21" i="2"/>
  <c r="C296" i="3"/>
  <c r="BE284" i="3"/>
  <c r="BD284" i="3"/>
  <c r="BC284" i="3"/>
  <c r="BA284" i="3"/>
  <c r="G284" i="3"/>
  <c r="BB284" i="3" s="1"/>
  <c r="BE282" i="3"/>
  <c r="BD282" i="3"/>
  <c r="BC282" i="3"/>
  <c r="BA282" i="3"/>
  <c r="G282" i="3"/>
  <c r="BB282" i="3" s="1"/>
  <c r="BE281" i="3"/>
  <c r="BD281" i="3"/>
  <c r="BC281" i="3"/>
  <c r="BA281" i="3"/>
  <c r="G281" i="3"/>
  <c r="BB281" i="3" s="1"/>
  <c r="BE279" i="3"/>
  <c r="BD279" i="3"/>
  <c r="BC279" i="3"/>
  <c r="BA279" i="3"/>
  <c r="G279" i="3"/>
  <c r="BB279" i="3" s="1"/>
  <c r="BE278" i="3"/>
  <c r="BD278" i="3"/>
  <c r="BC278" i="3"/>
  <c r="BA278" i="3"/>
  <c r="G278" i="3"/>
  <c r="BB278" i="3" s="1"/>
  <c r="B20" i="2"/>
  <c r="A20" i="2"/>
  <c r="C285" i="3"/>
  <c r="BE275" i="3"/>
  <c r="BD275" i="3"/>
  <c r="BC275" i="3"/>
  <c r="BA275" i="3"/>
  <c r="G275" i="3"/>
  <c r="BB275" i="3" s="1"/>
  <c r="BE274" i="3"/>
  <c r="BD274" i="3"/>
  <c r="BC274" i="3"/>
  <c r="BA274" i="3"/>
  <c r="G274" i="3"/>
  <c r="BB274" i="3" s="1"/>
  <c r="BE273" i="3"/>
  <c r="BE276" i="3" s="1"/>
  <c r="I19" i="2" s="1"/>
  <c r="BD273" i="3"/>
  <c r="BC273" i="3"/>
  <c r="BA273" i="3"/>
  <c r="G273" i="3"/>
  <c r="BB273" i="3" s="1"/>
  <c r="B19" i="2"/>
  <c r="A19" i="2"/>
  <c r="C276" i="3"/>
  <c r="BE270" i="3"/>
  <c r="BD270" i="3"/>
  <c r="BC270" i="3"/>
  <c r="BA270" i="3"/>
  <c r="G270" i="3"/>
  <c r="BB270" i="3" s="1"/>
  <c r="BE269" i="3"/>
  <c r="BD269" i="3"/>
  <c r="BC269" i="3"/>
  <c r="BA269" i="3"/>
  <c r="G269" i="3"/>
  <c r="BB269" i="3" s="1"/>
  <c r="BE268" i="3"/>
  <c r="BD268" i="3"/>
  <c r="BC268" i="3"/>
  <c r="BA268" i="3"/>
  <c r="G268" i="3"/>
  <c r="BB268" i="3" s="1"/>
  <c r="BE266" i="3"/>
  <c r="BD266" i="3"/>
  <c r="BC266" i="3"/>
  <c r="BA266" i="3"/>
  <c r="G266" i="3"/>
  <c r="BB266" i="3" s="1"/>
  <c r="BE264" i="3"/>
  <c r="BD264" i="3"/>
  <c r="BC264" i="3"/>
  <c r="BA264" i="3"/>
  <c r="G264" i="3"/>
  <c r="BB264" i="3" s="1"/>
  <c r="BE263" i="3"/>
  <c r="BD263" i="3"/>
  <c r="BC263" i="3"/>
  <c r="BA263" i="3"/>
  <c r="G263" i="3"/>
  <c r="BB263" i="3" s="1"/>
  <c r="BE262" i="3"/>
  <c r="BD262" i="3"/>
  <c r="BC262" i="3"/>
  <c r="BA262" i="3"/>
  <c r="G262" i="3"/>
  <c r="BB262" i="3" s="1"/>
  <c r="BE261" i="3"/>
  <c r="BD261" i="3"/>
  <c r="BC261" i="3"/>
  <c r="BA261" i="3"/>
  <c r="G261" i="3"/>
  <c r="BB261" i="3" s="1"/>
  <c r="BE260" i="3"/>
  <c r="BD260" i="3"/>
  <c r="BC260" i="3"/>
  <c r="BA260" i="3"/>
  <c r="G260" i="3"/>
  <c r="BB260" i="3" s="1"/>
  <c r="B18" i="2"/>
  <c r="A18" i="2"/>
  <c r="C271" i="3"/>
  <c r="BE257" i="3"/>
  <c r="BD257" i="3"/>
  <c r="BC257" i="3"/>
  <c r="BA257" i="3"/>
  <c r="G257" i="3"/>
  <c r="BB257" i="3" s="1"/>
  <c r="BE256" i="3"/>
  <c r="BD256" i="3"/>
  <c r="BC256" i="3"/>
  <c r="BA256" i="3"/>
  <c r="G256" i="3"/>
  <c r="BB256" i="3" s="1"/>
  <c r="BE255" i="3"/>
  <c r="BD255" i="3"/>
  <c r="BC255" i="3"/>
  <c r="BA255" i="3"/>
  <c r="G255" i="3"/>
  <c r="BB255" i="3" s="1"/>
  <c r="BE254" i="3"/>
  <c r="BD254" i="3"/>
  <c r="BC254" i="3"/>
  <c r="BA254" i="3"/>
  <c r="G254" i="3"/>
  <c r="BB254" i="3" s="1"/>
  <c r="BE253" i="3"/>
  <c r="BD253" i="3"/>
  <c r="BC253" i="3"/>
  <c r="BA253" i="3"/>
  <c r="G253" i="3"/>
  <c r="BB253" i="3" s="1"/>
  <c r="BE252" i="3"/>
  <c r="BD252" i="3"/>
  <c r="BC252" i="3"/>
  <c r="BA252" i="3"/>
  <c r="G252" i="3"/>
  <c r="BB252" i="3" s="1"/>
  <c r="B17" i="2"/>
  <c r="A17" i="2"/>
  <c r="C258" i="3"/>
  <c r="BE249" i="3"/>
  <c r="BD249" i="3"/>
  <c r="BC249" i="3"/>
  <c r="BA249" i="3"/>
  <c r="BA250" i="3" s="1"/>
  <c r="E16" i="2" s="1"/>
  <c r="G249" i="3"/>
  <c r="BB249" i="3" s="1"/>
  <c r="BE247" i="3"/>
  <c r="BE250" i="3" s="1"/>
  <c r="I16" i="2" s="1"/>
  <c r="BD247" i="3"/>
  <c r="BC247" i="3"/>
  <c r="BA247" i="3"/>
  <c r="G247" i="3"/>
  <c r="BB247" i="3" s="1"/>
  <c r="BB250" i="3" s="1"/>
  <c r="F16" i="2" s="1"/>
  <c r="B16" i="2"/>
  <c r="A16" i="2"/>
  <c r="C250" i="3"/>
  <c r="BE244" i="3"/>
  <c r="BE245" i="3" s="1"/>
  <c r="I15" i="2" s="1"/>
  <c r="BD244" i="3"/>
  <c r="BD245" i="3" s="1"/>
  <c r="H15" i="2" s="1"/>
  <c r="BC244" i="3"/>
  <c r="BC245" i="3" s="1"/>
  <c r="G15" i="2" s="1"/>
  <c r="BB244" i="3"/>
  <c r="G244" i="3"/>
  <c r="BA244" i="3" s="1"/>
  <c r="BA245" i="3" s="1"/>
  <c r="E15" i="2" s="1"/>
  <c r="B15" i="2"/>
  <c r="A15" i="2"/>
  <c r="BB245" i="3"/>
  <c r="F15" i="2" s="1"/>
  <c r="C245" i="3"/>
  <c r="BE241" i="3"/>
  <c r="BD241" i="3"/>
  <c r="BC241" i="3"/>
  <c r="BB241" i="3"/>
  <c r="G241" i="3"/>
  <c r="BA241" i="3" s="1"/>
  <c r="BE240" i="3"/>
  <c r="BD240" i="3"/>
  <c r="BC240" i="3"/>
  <c r="BB240" i="3"/>
  <c r="G240" i="3"/>
  <c r="BA240" i="3" s="1"/>
  <c r="BE239" i="3"/>
  <c r="BD239" i="3"/>
  <c r="BC239" i="3"/>
  <c r="BB239" i="3"/>
  <c r="G239" i="3"/>
  <c r="BA239" i="3" s="1"/>
  <c r="BE238" i="3"/>
  <c r="BD238" i="3"/>
  <c r="BC238" i="3"/>
  <c r="BB238" i="3"/>
  <c r="G238" i="3"/>
  <c r="BA238" i="3" s="1"/>
  <c r="BE237" i="3"/>
  <c r="BD237" i="3"/>
  <c r="BC237" i="3"/>
  <c r="BB237" i="3"/>
  <c r="G237" i="3"/>
  <c r="BA237" i="3" s="1"/>
  <c r="BE236" i="3"/>
  <c r="BD236" i="3"/>
  <c r="BC236" i="3"/>
  <c r="BB236" i="3"/>
  <c r="G236" i="3"/>
  <c r="BA236" i="3" s="1"/>
  <c r="BE235" i="3"/>
  <c r="BD235" i="3"/>
  <c r="BC235" i="3"/>
  <c r="BB235" i="3"/>
  <c r="G235" i="3"/>
  <c r="BA235" i="3" s="1"/>
  <c r="BE234" i="3"/>
  <c r="BD234" i="3"/>
  <c r="BC234" i="3"/>
  <c r="BB234" i="3"/>
  <c r="G234" i="3"/>
  <c r="BA234" i="3" s="1"/>
  <c r="BE233" i="3"/>
  <c r="BD233" i="3"/>
  <c r="BC233" i="3"/>
  <c r="BB233" i="3"/>
  <c r="G233" i="3"/>
  <c r="BA233" i="3" s="1"/>
  <c r="BE232" i="3"/>
  <c r="BD232" i="3"/>
  <c r="BC232" i="3"/>
  <c r="BB232" i="3"/>
  <c r="G232" i="3"/>
  <c r="BA232" i="3" s="1"/>
  <c r="BE231" i="3"/>
  <c r="BD231" i="3"/>
  <c r="BC231" i="3"/>
  <c r="BB231" i="3"/>
  <c r="G231" i="3"/>
  <c r="BA231" i="3" s="1"/>
  <c r="BE229" i="3"/>
  <c r="BD229" i="3"/>
  <c r="BC229" i="3"/>
  <c r="BB229" i="3"/>
  <c r="G229" i="3"/>
  <c r="BA229" i="3" s="1"/>
  <c r="BE228" i="3"/>
  <c r="BD228" i="3"/>
  <c r="BC228" i="3"/>
  <c r="BB228" i="3"/>
  <c r="G228" i="3"/>
  <c r="BA228" i="3" s="1"/>
  <c r="BE227" i="3"/>
  <c r="BD227" i="3"/>
  <c r="BC227" i="3"/>
  <c r="BB227" i="3"/>
  <c r="G227" i="3"/>
  <c r="BA227" i="3" s="1"/>
  <c r="BE226" i="3"/>
  <c r="BD226" i="3"/>
  <c r="BC226" i="3"/>
  <c r="BB226" i="3"/>
  <c r="G226" i="3"/>
  <c r="BA226" i="3" s="1"/>
  <c r="BE225" i="3"/>
  <c r="BD225" i="3"/>
  <c r="BC225" i="3"/>
  <c r="BB225" i="3"/>
  <c r="G225" i="3"/>
  <c r="BA225" i="3" s="1"/>
  <c r="B14" i="2"/>
  <c r="A14" i="2"/>
  <c r="C242" i="3"/>
  <c r="BE222" i="3"/>
  <c r="BD222" i="3"/>
  <c r="BC222" i="3"/>
  <c r="BB222" i="3"/>
  <c r="G222" i="3"/>
  <c r="BA222" i="3" s="1"/>
  <c r="BE221" i="3"/>
  <c r="BD221" i="3"/>
  <c r="BC221" i="3"/>
  <c r="BB221" i="3"/>
  <c r="G221" i="3"/>
  <c r="BA221" i="3" s="1"/>
  <c r="BE220" i="3"/>
  <c r="BD220" i="3"/>
  <c r="BC220" i="3"/>
  <c r="BB220" i="3"/>
  <c r="G220" i="3"/>
  <c r="BA220" i="3" s="1"/>
  <c r="BE219" i="3"/>
  <c r="BD219" i="3"/>
  <c r="BC219" i="3"/>
  <c r="BB219" i="3"/>
  <c r="G219" i="3"/>
  <c r="BA219" i="3" s="1"/>
  <c r="BE217" i="3"/>
  <c r="BD217" i="3"/>
  <c r="BC217" i="3"/>
  <c r="BB217" i="3"/>
  <c r="G217" i="3"/>
  <c r="BA217" i="3" s="1"/>
  <c r="BE216" i="3"/>
  <c r="BD216" i="3"/>
  <c r="BC216" i="3"/>
  <c r="BB216" i="3"/>
  <c r="G216" i="3"/>
  <c r="BA216" i="3" s="1"/>
  <c r="BE215" i="3"/>
  <c r="BD215" i="3"/>
  <c r="BC215" i="3"/>
  <c r="BB215" i="3"/>
  <c r="G215" i="3"/>
  <c r="BA215" i="3" s="1"/>
  <c r="B13" i="2"/>
  <c r="A13" i="2"/>
  <c r="C223" i="3"/>
  <c r="BE211" i="3"/>
  <c r="BD211" i="3"/>
  <c r="BC211" i="3"/>
  <c r="BB211" i="3"/>
  <c r="G211" i="3"/>
  <c r="BA211" i="3" s="1"/>
  <c r="BE210" i="3"/>
  <c r="BD210" i="3"/>
  <c r="BC210" i="3"/>
  <c r="BB210" i="3"/>
  <c r="G210" i="3"/>
  <c r="BA210" i="3" s="1"/>
  <c r="BE206" i="3"/>
  <c r="BD206" i="3"/>
  <c r="BC206" i="3"/>
  <c r="BB206" i="3"/>
  <c r="G206" i="3"/>
  <c r="BA206" i="3" s="1"/>
  <c r="BE204" i="3"/>
  <c r="BD204" i="3"/>
  <c r="BC204" i="3"/>
  <c r="BB204" i="3"/>
  <c r="G204" i="3"/>
  <c r="BA204" i="3" s="1"/>
  <c r="BE203" i="3"/>
  <c r="BD203" i="3"/>
  <c r="BC203" i="3"/>
  <c r="BB203" i="3"/>
  <c r="G203" i="3"/>
  <c r="BA203" i="3" s="1"/>
  <c r="BE202" i="3"/>
  <c r="BD202" i="3"/>
  <c r="BC202" i="3"/>
  <c r="BB202" i="3"/>
  <c r="G202" i="3"/>
  <c r="BA202" i="3" s="1"/>
  <c r="B12" i="2"/>
  <c r="A12" i="2"/>
  <c r="C213" i="3"/>
  <c r="BE199" i="3"/>
  <c r="BD199" i="3"/>
  <c r="BC199" i="3"/>
  <c r="BB199" i="3"/>
  <c r="G199" i="3"/>
  <c r="BA199" i="3" s="1"/>
  <c r="BE198" i="3"/>
  <c r="BD198" i="3"/>
  <c r="BC198" i="3"/>
  <c r="BB198" i="3"/>
  <c r="G198" i="3"/>
  <c r="BA198" i="3" s="1"/>
  <c r="BE197" i="3"/>
  <c r="BD197" i="3"/>
  <c r="BC197" i="3"/>
  <c r="BB197" i="3"/>
  <c r="G197" i="3"/>
  <c r="BA197" i="3" s="1"/>
  <c r="BE196" i="3"/>
  <c r="BD196" i="3"/>
  <c r="BC196" i="3"/>
  <c r="BB196" i="3"/>
  <c r="G196" i="3"/>
  <c r="BA196" i="3" s="1"/>
  <c r="B11" i="2"/>
  <c r="A11" i="2"/>
  <c r="C200" i="3"/>
  <c r="BE192" i="3"/>
  <c r="BD192" i="3"/>
  <c r="BC192" i="3"/>
  <c r="BB192" i="3"/>
  <c r="G192" i="3"/>
  <c r="BA192" i="3" s="1"/>
  <c r="BE190" i="3"/>
  <c r="BD190" i="3"/>
  <c r="BC190" i="3"/>
  <c r="BB190" i="3"/>
  <c r="G190" i="3"/>
  <c r="BA190" i="3" s="1"/>
  <c r="BE188" i="3"/>
  <c r="BD188" i="3"/>
  <c r="BC188" i="3"/>
  <c r="BB188" i="3"/>
  <c r="G188" i="3"/>
  <c r="BA188" i="3" s="1"/>
  <c r="BE186" i="3"/>
  <c r="BD186" i="3"/>
  <c r="BC186" i="3"/>
  <c r="BB186" i="3"/>
  <c r="G186" i="3"/>
  <c r="BA186" i="3" s="1"/>
  <c r="BE184" i="3"/>
  <c r="BD184" i="3"/>
  <c r="BC184" i="3"/>
  <c r="BB184" i="3"/>
  <c r="G184" i="3"/>
  <c r="BA184" i="3" s="1"/>
  <c r="BE182" i="3"/>
  <c r="BD182" i="3"/>
  <c r="BC182" i="3"/>
  <c r="BB182" i="3"/>
  <c r="G182" i="3"/>
  <c r="BA182" i="3" s="1"/>
  <c r="BE180" i="3"/>
  <c r="BD180" i="3"/>
  <c r="BC180" i="3"/>
  <c r="BB180" i="3"/>
  <c r="G180" i="3"/>
  <c r="BA180" i="3" s="1"/>
  <c r="BE178" i="3"/>
  <c r="BD178" i="3"/>
  <c r="BC178" i="3"/>
  <c r="BB178" i="3"/>
  <c r="G178" i="3"/>
  <c r="BA178" i="3" s="1"/>
  <c r="BE176" i="3"/>
  <c r="BD176" i="3"/>
  <c r="BC176" i="3"/>
  <c r="BB176" i="3"/>
  <c r="G176" i="3"/>
  <c r="BA176" i="3" s="1"/>
  <c r="BE174" i="3"/>
  <c r="BD174" i="3"/>
  <c r="BC174" i="3"/>
  <c r="BB174" i="3"/>
  <c r="G174" i="3"/>
  <c r="BA174" i="3" s="1"/>
  <c r="BE172" i="3"/>
  <c r="BD172" i="3"/>
  <c r="BC172" i="3"/>
  <c r="BB172" i="3"/>
  <c r="G172" i="3"/>
  <c r="BA172" i="3" s="1"/>
  <c r="BE170" i="3"/>
  <c r="BD170" i="3"/>
  <c r="BC170" i="3"/>
  <c r="BB170" i="3"/>
  <c r="G170" i="3"/>
  <c r="BA170" i="3" s="1"/>
  <c r="BE168" i="3"/>
  <c r="BD168" i="3"/>
  <c r="BC168" i="3"/>
  <c r="BB168" i="3"/>
  <c r="G168" i="3"/>
  <c r="BA168" i="3" s="1"/>
  <c r="BE167" i="3"/>
  <c r="BD167" i="3"/>
  <c r="BC167" i="3"/>
  <c r="BB167" i="3"/>
  <c r="G167" i="3"/>
  <c r="BA167" i="3" s="1"/>
  <c r="BE165" i="3"/>
  <c r="BD165" i="3"/>
  <c r="BC165" i="3"/>
  <c r="BB165" i="3"/>
  <c r="G165" i="3"/>
  <c r="BA165" i="3" s="1"/>
  <c r="BE163" i="3"/>
  <c r="BD163" i="3"/>
  <c r="BC163" i="3"/>
  <c r="BB163" i="3"/>
  <c r="G163" i="3"/>
  <c r="BA163" i="3" s="1"/>
  <c r="BE161" i="3"/>
  <c r="BD161" i="3"/>
  <c r="BC161" i="3"/>
  <c r="BB161" i="3"/>
  <c r="G161" i="3"/>
  <c r="BA161" i="3" s="1"/>
  <c r="BE159" i="3"/>
  <c r="BD159" i="3"/>
  <c r="BC159" i="3"/>
  <c r="BB159" i="3"/>
  <c r="G159" i="3"/>
  <c r="BA159" i="3" s="1"/>
  <c r="BE157" i="3"/>
  <c r="BD157" i="3"/>
  <c r="BC157" i="3"/>
  <c r="BB157" i="3"/>
  <c r="G157" i="3"/>
  <c r="BA157" i="3" s="1"/>
  <c r="BE155" i="3"/>
  <c r="BD155" i="3"/>
  <c r="BC155" i="3"/>
  <c r="BB155" i="3"/>
  <c r="G155" i="3"/>
  <c r="BA155" i="3" s="1"/>
  <c r="BE148" i="3"/>
  <c r="BD148" i="3"/>
  <c r="BC148" i="3"/>
  <c r="BB148" i="3"/>
  <c r="G148" i="3"/>
  <c r="BA148" i="3" s="1"/>
  <c r="BE143" i="3"/>
  <c r="BD143" i="3"/>
  <c r="BC143" i="3"/>
  <c r="BB143" i="3"/>
  <c r="G143" i="3"/>
  <c r="BA143" i="3" s="1"/>
  <c r="BE136" i="3"/>
  <c r="BD136" i="3"/>
  <c r="BC136" i="3"/>
  <c r="BB136" i="3"/>
  <c r="G136" i="3"/>
  <c r="BA136" i="3" s="1"/>
  <c r="BE127" i="3"/>
  <c r="BD127" i="3"/>
  <c r="BC127" i="3"/>
  <c r="BB127" i="3"/>
  <c r="G127" i="3"/>
  <c r="BA127" i="3" s="1"/>
  <c r="BE120" i="3"/>
  <c r="BD120" i="3"/>
  <c r="BC120" i="3"/>
  <c r="BB120" i="3"/>
  <c r="G120" i="3"/>
  <c r="BA120" i="3" s="1"/>
  <c r="BE113" i="3"/>
  <c r="BD113" i="3"/>
  <c r="BC113" i="3"/>
  <c r="BB113" i="3"/>
  <c r="G113" i="3"/>
  <c r="BA113" i="3" s="1"/>
  <c r="BE108" i="3"/>
  <c r="BD108" i="3"/>
  <c r="BC108" i="3"/>
  <c r="BB108" i="3"/>
  <c r="G108" i="3"/>
  <c r="BA108" i="3" s="1"/>
  <c r="BE101" i="3"/>
  <c r="BD101" i="3"/>
  <c r="BC101" i="3"/>
  <c r="BB101" i="3"/>
  <c r="G101" i="3"/>
  <c r="BA101" i="3" s="1"/>
  <c r="BE94" i="3"/>
  <c r="BD94" i="3"/>
  <c r="BC94" i="3"/>
  <c r="BB94" i="3"/>
  <c r="G94" i="3"/>
  <c r="BA94" i="3" s="1"/>
  <c r="BE87" i="3"/>
  <c r="BD87" i="3"/>
  <c r="BC87" i="3"/>
  <c r="BB87" i="3"/>
  <c r="G87" i="3"/>
  <c r="BA87" i="3" s="1"/>
  <c r="BE80" i="3"/>
  <c r="BD80" i="3"/>
  <c r="BC80" i="3"/>
  <c r="BB80" i="3"/>
  <c r="G80" i="3"/>
  <c r="BA80" i="3" s="1"/>
  <c r="BE71" i="3"/>
  <c r="BD71" i="3"/>
  <c r="BC71" i="3"/>
  <c r="BB71" i="3"/>
  <c r="G71" i="3"/>
  <c r="BA71" i="3" s="1"/>
  <c r="BE64" i="3"/>
  <c r="BD64" i="3"/>
  <c r="BC64" i="3"/>
  <c r="BB64" i="3"/>
  <c r="G64" i="3"/>
  <c r="BA64" i="3" s="1"/>
  <c r="BE55" i="3"/>
  <c r="BD55" i="3"/>
  <c r="BC55" i="3"/>
  <c r="BB55" i="3"/>
  <c r="G55" i="3"/>
  <c r="BA55" i="3" s="1"/>
  <c r="BE46" i="3"/>
  <c r="BD46" i="3"/>
  <c r="BC46" i="3"/>
  <c r="BB46" i="3"/>
  <c r="G46" i="3"/>
  <c r="BA46" i="3" s="1"/>
  <c r="BE37" i="3"/>
  <c r="BD37" i="3"/>
  <c r="BC37" i="3"/>
  <c r="BB37" i="3"/>
  <c r="G37" i="3"/>
  <c r="BA37" i="3" s="1"/>
  <c r="BE36" i="3"/>
  <c r="BE194" i="3" s="1"/>
  <c r="I10" i="2" s="1"/>
  <c r="BD36" i="3"/>
  <c r="BC36" i="3"/>
  <c r="BB36" i="3"/>
  <c r="G36" i="3"/>
  <c r="BA36" i="3" s="1"/>
  <c r="B10" i="2"/>
  <c r="A10" i="2"/>
  <c r="C194" i="3"/>
  <c r="BE33" i="3"/>
  <c r="BD33" i="3"/>
  <c r="BC33" i="3"/>
  <c r="BB33" i="3"/>
  <c r="G33" i="3"/>
  <c r="BA33" i="3" s="1"/>
  <c r="BE32" i="3"/>
  <c r="BD32" i="3"/>
  <c r="BC32" i="3"/>
  <c r="BB32" i="3"/>
  <c r="G32" i="3"/>
  <c r="BA32" i="3" s="1"/>
  <c r="BE31" i="3"/>
  <c r="BD31" i="3"/>
  <c r="BC31" i="3"/>
  <c r="BB31" i="3"/>
  <c r="G31" i="3"/>
  <c r="BA31" i="3" s="1"/>
  <c r="BE30" i="3"/>
  <c r="BD30" i="3"/>
  <c r="BC30" i="3"/>
  <c r="BB30" i="3"/>
  <c r="G30" i="3"/>
  <c r="BA30" i="3" s="1"/>
  <c r="BE29" i="3"/>
  <c r="BD29" i="3"/>
  <c r="BC29" i="3"/>
  <c r="BB29" i="3"/>
  <c r="G29" i="3"/>
  <c r="BA29" i="3" s="1"/>
  <c r="BE23" i="3"/>
  <c r="BD23" i="3"/>
  <c r="BC23" i="3"/>
  <c r="BB23" i="3"/>
  <c r="G23" i="3"/>
  <c r="BA23" i="3" s="1"/>
  <c r="BE21" i="3"/>
  <c r="BD21" i="3"/>
  <c r="BC21" i="3"/>
  <c r="BB21" i="3"/>
  <c r="G21" i="3"/>
  <c r="BA21" i="3" s="1"/>
  <c r="BE20" i="3"/>
  <c r="BD20" i="3"/>
  <c r="BC20" i="3"/>
  <c r="BB20" i="3"/>
  <c r="G20" i="3"/>
  <c r="BA20" i="3" s="1"/>
  <c r="BE18" i="3"/>
  <c r="BD18" i="3"/>
  <c r="BC18" i="3"/>
  <c r="BB18" i="3"/>
  <c r="G18" i="3"/>
  <c r="BA18" i="3" s="1"/>
  <c r="BE17" i="3"/>
  <c r="BD17" i="3"/>
  <c r="BC17" i="3"/>
  <c r="BB17" i="3"/>
  <c r="G17" i="3"/>
  <c r="BA17" i="3" s="1"/>
  <c r="BE15" i="3"/>
  <c r="BD15" i="3"/>
  <c r="BC15" i="3"/>
  <c r="BB15" i="3"/>
  <c r="G15" i="3"/>
  <c r="BA15" i="3" s="1"/>
  <c r="B9" i="2"/>
  <c r="A9" i="2"/>
  <c r="C34" i="3"/>
  <c r="BE12" i="3"/>
  <c r="BE13" i="3" s="1"/>
  <c r="I8" i="2" s="1"/>
  <c r="BD12" i="3"/>
  <c r="BD13" i="3" s="1"/>
  <c r="H8" i="2" s="1"/>
  <c r="BC12" i="3"/>
  <c r="BC13" i="3" s="1"/>
  <c r="G8" i="2" s="1"/>
  <c r="BB12" i="3"/>
  <c r="BB13" i="3" s="1"/>
  <c r="F8" i="2" s="1"/>
  <c r="G12" i="3"/>
  <c r="BA12" i="3" s="1"/>
  <c r="BA13" i="3" s="1"/>
  <c r="E8" i="2" s="1"/>
  <c r="B8" i="2"/>
  <c r="A8" i="2"/>
  <c r="G13" i="3"/>
  <c r="C13" i="3"/>
  <c r="BE8" i="3"/>
  <c r="BE10" i="3" s="1"/>
  <c r="I7" i="2" s="1"/>
  <c r="BD8" i="3"/>
  <c r="BD10" i="3" s="1"/>
  <c r="H7" i="2" s="1"/>
  <c r="BC8" i="3"/>
  <c r="BC10" i="3" s="1"/>
  <c r="G7" i="2" s="1"/>
  <c r="BB8" i="3"/>
  <c r="BB10" i="3" s="1"/>
  <c r="F7" i="2" s="1"/>
  <c r="G8" i="3"/>
  <c r="BA8" i="3" s="1"/>
  <c r="BA10" i="3" s="1"/>
  <c r="E7" i="2" s="1"/>
  <c r="B7" i="2"/>
  <c r="A7" i="2"/>
  <c r="G10" i="3"/>
  <c r="C10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A504" i="3" l="1"/>
  <c r="E28" i="2" s="1"/>
  <c r="BA213" i="3"/>
  <c r="E12" i="2" s="1"/>
  <c r="BE213" i="3"/>
  <c r="I12" i="2" s="1"/>
  <c r="BD213" i="3"/>
  <c r="H12" i="2" s="1"/>
  <c r="BD258" i="3"/>
  <c r="H17" i="2" s="1"/>
  <c r="BD271" i="3"/>
  <c r="H18" i="2" s="1"/>
  <c r="BE474" i="3"/>
  <c r="I23" i="2" s="1"/>
  <c r="BB478" i="3"/>
  <c r="F24" i="2" s="1"/>
  <c r="BE478" i="3"/>
  <c r="I24" i="2" s="1"/>
  <c r="BD478" i="3"/>
  <c r="H24" i="2" s="1"/>
  <c r="BD34" i="3"/>
  <c r="H9" i="2" s="1"/>
  <c r="BB194" i="3"/>
  <c r="F10" i="2" s="1"/>
  <c r="BD242" i="3"/>
  <c r="H14" i="2" s="1"/>
  <c r="BB496" i="3"/>
  <c r="F26" i="2" s="1"/>
  <c r="BE496" i="3"/>
  <c r="I26" i="2" s="1"/>
  <c r="BD496" i="3"/>
  <c r="H26" i="2" s="1"/>
  <c r="BA500" i="3"/>
  <c r="E27" i="2" s="1"/>
  <c r="BC276" i="3"/>
  <c r="G19" i="2" s="1"/>
  <c r="BD296" i="3"/>
  <c r="H21" i="2" s="1"/>
  <c r="BD194" i="3"/>
  <c r="H10" i="2" s="1"/>
  <c r="BB242" i="3"/>
  <c r="F14" i="2" s="1"/>
  <c r="BA271" i="3"/>
  <c r="E18" i="2" s="1"/>
  <c r="BB34" i="3"/>
  <c r="F9" i="2" s="1"/>
  <c r="BA200" i="3"/>
  <c r="E11" i="2" s="1"/>
  <c r="BE200" i="3"/>
  <c r="I11" i="2" s="1"/>
  <c r="BD200" i="3"/>
  <c r="H11" i="2" s="1"/>
  <c r="BC200" i="3"/>
  <c r="G11" i="2" s="1"/>
  <c r="BC223" i="3"/>
  <c r="G13" i="2" s="1"/>
  <c r="BB223" i="3"/>
  <c r="F13" i="2" s="1"/>
  <c r="BE223" i="3"/>
  <c r="I13" i="2" s="1"/>
  <c r="G250" i="3"/>
  <c r="BD250" i="3"/>
  <c r="H16" i="2" s="1"/>
  <c r="BA276" i="3"/>
  <c r="E19" i="2" s="1"/>
  <c r="BD276" i="3"/>
  <c r="H19" i="2" s="1"/>
  <c r="BC285" i="3"/>
  <c r="G20" i="2" s="1"/>
  <c r="BE285" i="3"/>
  <c r="I20" i="2" s="1"/>
  <c r="BA296" i="3"/>
  <c r="E21" i="2" s="1"/>
  <c r="BA474" i="3"/>
  <c r="E23" i="2" s="1"/>
  <c r="BA478" i="3"/>
  <c r="E24" i="2" s="1"/>
  <c r="BC490" i="3"/>
  <c r="G25" i="2" s="1"/>
  <c r="BA490" i="3"/>
  <c r="E25" i="2" s="1"/>
  <c r="BB500" i="3"/>
  <c r="F27" i="2" s="1"/>
  <c r="BE500" i="3"/>
  <c r="I27" i="2" s="1"/>
  <c r="BD500" i="3"/>
  <c r="H27" i="2" s="1"/>
  <c r="BE504" i="3"/>
  <c r="I28" i="2" s="1"/>
  <c r="BD511" i="3"/>
  <c r="H29" i="2" s="1"/>
  <c r="BA511" i="3"/>
  <c r="E29" i="2" s="1"/>
  <c r="BE511" i="3"/>
  <c r="I29" i="2" s="1"/>
  <c r="BC511" i="3"/>
  <c r="G29" i="2" s="1"/>
  <c r="BB511" i="3"/>
  <c r="F29" i="2" s="1"/>
  <c r="BB504" i="3"/>
  <c r="F28" i="2" s="1"/>
  <c r="G504" i="3"/>
  <c r="BC504" i="3"/>
  <c r="G28" i="2" s="1"/>
  <c r="BC500" i="3"/>
  <c r="G27" i="2" s="1"/>
  <c r="BA496" i="3"/>
  <c r="E26" i="2" s="1"/>
  <c r="BC496" i="3"/>
  <c r="G26" i="2" s="1"/>
  <c r="BD490" i="3"/>
  <c r="H25" i="2" s="1"/>
  <c r="BE490" i="3"/>
  <c r="I25" i="2" s="1"/>
  <c r="BC478" i="3"/>
  <c r="G24" i="2" s="1"/>
  <c r="BC474" i="3"/>
  <c r="G23" i="2" s="1"/>
  <c r="BD474" i="3"/>
  <c r="H23" i="2" s="1"/>
  <c r="G474" i="3"/>
  <c r="BA339" i="3"/>
  <c r="E22" i="2" s="1"/>
  <c r="BC339" i="3"/>
  <c r="G22" i="2" s="1"/>
  <c r="BD339" i="3"/>
  <c r="H22" i="2" s="1"/>
  <c r="BE339" i="3"/>
  <c r="I22" i="2" s="1"/>
  <c r="BB296" i="3"/>
  <c r="F21" i="2" s="1"/>
  <c r="BE296" i="3"/>
  <c r="I21" i="2" s="1"/>
  <c r="BC296" i="3"/>
  <c r="G21" i="2" s="1"/>
  <c r="G285" i="3"/>
  <c r="BA285" i="3"/>
  <c r="E20" i="2" s="1"/>
  <c r="BD285" i="3"/>
  <c r="H20" i="2" s="1"/>
  <c r="G276" i="3"/>
  <c r="BC271" i="3"/>
  <c r="G18" i="2" s="1"/>
  <c r="BE271" i="3"/>
  <c r="I18" i="2" s="1"/>
  <c r="BA258" i="3"/>
  <c r="E17" i="2" s="1"/>
  <c r="BB258" i="3"/>
  <c r="F17" i="2" s="1"/>
  <c r="BE258" i="3"/>
  <c r="I17" i="2" s="1"/>
  <c r="BC258" i="3"/>
  <c r="G17" i="2" s="1"/>
  <c r="BC250" i="3"/>
  <c r="G16" i="2" s="1"/>
  <c r="BC242" i="3"/>
  <c r="G14" i="2" s="1"/>
  <c r="BE242" i="3"/>
  <c r="I14" i="2" s="1"/>
  <c r="BD223" i="3"/>
  <c r="H13" i="2" s="1"/>
  <c r="BB213" i="3"/>
  <c r="F12" i="2" s="1"/>
  <c r="BC213" i="3"/>
  <c r="G12" i="2" s="1"/>
  <c r="BB200" i="3"/>
  <c r="F11" i="2" s="1"/>
  <c r="BC194" i="3"/>
  <c r="G10" i="2" s="1"/>
  <c r="G194" i="3"/>
  <c r="BA34" i="3"/>
  <c r="E9" i="2" s="1"/>
  <c r="BE34" i="3"/>
  <c r="I9" i="2" s="1"/>
  <c r="BC34" i="3"/>
  <c r="G9" i="2" s="1"/>
  <c r="G200" i="3"/>
  <c r="G213" i="3"/>
  <c r="G478" i="3"/>
  <c r="G500" i="3"/>
  <c r="G511" i="3"/>
  <c r="BA223" i="3"/>
  <c r="E13" i="2" s="1"/>
  <c r="G242" i="3"/>
  <c r="G245" i="3"/>
  <c r="BB271" i="3"/>
  <c r="F18" i="2" s="1"/>
  <c r="BB339" i="3"/>
  <c r="F22" i="2" s="1"/>
  <c r="BB490" i="3"/>
  <c r="F25" i="2" s="1"/>
  <c r="BD504" i="3"/>
  <c r="H28" i="2" s="1"/>
  <c r="G34" i="3"/>
  <c r="BA242" i="3"/>
  <c r="E14" i="2" s="1"/>
  <c r="G258" i="3"/>
  <c r="G296" i="3"/>
  <c r="G496" i="3"/>
  <c r="BA194" i="3"/>
  <c r="E10" i="2" s="1"/>
  <c r="G223" i="3"/>
  <c r="G271" i="3"/>
  <c r="BB276" i="3"/>
  <c r="F19" i="2" s="1"/>
  <c r="BB285" i="3"/>
  <c r="F20" i="2" s="1"/>
  <c r="G339" i="3"/>
  <c r="BB474" i="3"/>
  <c r="F23" i="2" s="1"/>
  <c r="G490" i="3"/>
  <c r="H30" i="2" l="1"/>
  <c r="C17" i="1" s="1"/>
  <c r="I30" i="2"/>
  <c r="C21" i="1" s="1"/>
  <c r="F30" i="2"/>
  <c r="C16" i="1" s="1"/>
  <c r="G30" i="2"/>
  <c r="C18" i="1" s="1"/>
  <c r="E30" i="2"/>
  <c r="G37" i="2" l="1"/>
  <c r="I37" i="2" s="1"/>
  <c r="G17" i="1" s="1"/>
  <c r="G42" i="2"/>
  <c r="I42" i="2" s="1"/>
  <c r="G39" i="2"/>
  <c r="I39" i="2" s="1"/>
  <c r="G19" i="1" s="1"/>
  <c r="G41" i="2"/>
  <c r="I41" i="2" s="1"/>
  <c r="G21" i="1" s="1"/>
  <c r="G35" i="2"/>
  <c r="I35" i="2" s="1"/>
  <c r="G15" i="1" s="1"/>
  <c r="G38" i="2"/>
  <c r="I38" i="2" s="1"/>
  <c r="G18" i="1" s="1"/>
  <c r="G36" i="2"/>
  <c r="I36" i="2" s="1"/>
  <c r="G16" i="1" s="1"/>
  <c r="C15" i="1"/>
  <c r="C19" i="1" s="1"/>
  <c r="C22" i="1" s="1"/>
  <c r="G40" i="2"/>
  <c r="I40" i="2" s="1"/>
  <c r="G20" i="1" s="1"/>
  <c r="H43" i="2" l="1"/>
  <c r="G23" i="1" s="1"/>
  <c r="G22" i="1" s="1"/>
  <c r="C23" i="1" l="1"/>
  <c r="F30" i="1" s="1"/>
  <c r="F31" i="1" s="1"/>
  <c r="F34" i="1" s="1"/>
</calcChain>
</file>

<file path=xl/sharedStrings.xml><?xml version="1.0" encoding="utf-8"?>
<sst xmlns="http://schemas.openxmlformats.org/spreadsheetml/2006/main" count="1279" uniqueCount="602">
  <si>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</si>
  <si>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</si>
  <si>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</si>
  <si>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</si>
  <si>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</si>
  <si>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</si>
  <si>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</si>
  <si>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</si>
  <si>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</si>
  <si>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</si>
  <si>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</si>
  <si>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</si>
  <si>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</si>
  <si>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</si>
  <si>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</si>
  <si>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</si>
  <si>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</si>
  <si>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</si>
  <si>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</si>
  <si>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</si>
  <si>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</si>
  <si>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</si>
  <si>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</si>
  <si>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</si>
  <si>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</si>
  <si>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</si>
  <si>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</si>
  <si>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</si>
  <si>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</si>
  <si>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</si>
  <si>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</si>
  <si>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</si>
  <si>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</si>
  <si>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</si>
  <si>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</si>
  <si>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</si>
  <si>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</si>
  <si>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</si>
  <si>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</si>
  <si>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</si>
  <si>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</si>
  <si>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</si>
  <si>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</si>
  <si>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</si>
  <si>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</si>
  <si>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</si>
  <si>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</si>
  <si>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</si>
  <si>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</si>
  <si>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</si>
  <si>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</si>
  <si>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</si>
  <si>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</si>
  <si>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</si>
  <si>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</si>
  <si>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</si>
  <si>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</si>
  <si>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</si>
  <si>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</si>
  <si>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</si>
  <si>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</si>
  <si>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</si>
  <si>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</si>
  <si>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</si>
  <si>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</si>
  <si>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</si>
  <si>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</si>
  <si>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</si>
  <si>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</si>
  <si>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</si>
  <si>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</si>
  <si>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</si>
  <si>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</si>
  <si>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</si>
  <si>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Celkem za</t>
  </si>
  <si>
    <t>S-16-22</t>
  </si>
  <si>
    <t>Úspory energie budovy č.p. 137 Luhačovice</t>
  </si>
  <si>
    <t>3</t>
  </si>
  <si>
    <t>Svislé a kompletní konstrukce</t>
  </si>
  <si>
    <t>311271170R00</t>
  </si>
  <si>
    <t>m2</t>
  </si>
  <si>
    <t>dozdívky 5.NP:3*0,25*2,8</t>
  </si>
  <si>
    <t>61</t>
  </si>
  <si>
    <t>Upravy povrchů vnitřní</t>
  </si>
  <si>
    <t>612421637R00</t>
  </si>
  <si>
    <t xml:space="preserve">Omítka vnitřní zdiva, MVC, štuková </t>
  </si>
  <si>
    <t>62</t>
  </si>
  <si>
    <t>Úpravy povrchů vnější</t>
  </si>
  <si>
    <t>078844111R00</t>
  </si>
  <si>
    <t xml:space="preserve">Úprava ostění otvoru při opravách omítnutím MVC </t>
  </si>
  <si>
    <t>602011188RS2</t>
  </si>
  <si>
    <t>602016193R00</t>
  </si>
  <si>
    <t xml:space="preserve">Penetrace hloubková stěn </t>
  </si>
  <si>
    <t>Penetrační nátěr na akrylátové bázi pro akrylátové a silikonové omítky</t>
  </si>
  <si>
    <t>620991121R00</t>
  </si>
  <si>
    <t xml:space="preserve">Zakrývání výplní vnějších otvorů z lešení </t>
  </si>
  <si>
    <t>622319735R00</t>
  </si>
  <si>
    <t>Položka obsahuje: nanesení lepicího tmelu na izolační desky, nalepení desek, zajištění vruty do podkladových desek přes podložky (6 ks/m2), natažení stěrky, vtlačení výztužné tkaniny (1,15 m2/m2), přehlazení stěrky, nanesení druhé vyrovnávací stěrky, kontaktní nátěr a povrchovou úpravu omítkou. V položce je obsaženo 0,14 m rohových lišt na m2.</t>
  </si>
  <si>
    <t>622319753R00</t>
  </si>
  <si>
    <t>ostění:675</t>
  </si>
  <si>
    <t>exp. komora:12,96</t>
  </si>
  <si>
    <t>622421557RV1</t>
  </si>
  <si>
    <t>622454511R00</t>
  </si>
  <si>
    <t xml:space="preserve">Oprava vnějších omítek cement.,hladkých do 40 % </t>
  </si>
  <si>
    <t>078844111RXX</t>
  </si>
  <si>
    <t>Úprava stěn po demontáži boletických  panelů omítnutím MVC</t>
  </si>
  <si>
    <t>59590739</t>
  </si>
  <si>
    <t>59597035</t>
  </si>
  <si>
    <t>64</t>
  </si>
  <si>
    <t>Výplně otvorů</t>
  </si>
  <si>
    <t>766694112R00</t>
  </si>
  <si>
    <t xml:space="preserve">Montáž parapetních desek š.do 30 cm </t>
  </si>
  <si>
    <t>kus</t>
  </si>
  <si>
    <t>PC_01PL</t>
  </si>
  <si>
    <t>1/PL Okno plastové 2k, O+S, s poutcem uprostřed 1350 x 1850 mm</t>
  </si>
  <si>
    <t>soubor</t>
  </si>
  <si>
    <t>Materiál:  plast bílý</t>
  </si>
  <si>
    <t>Provedení: pětikomorový profil</t>
  </si>
  <si>
    <t>Kování: celoobvodové</t>
  </si>
  <si>
    <t>Zasklení: trojsklo, teplý rámeček, tepelné vlastnosti celého výrobku  U = 1,0 W/m2K</t>
  </si>
  <si>
    <t xml:space="preserve">Poznámka: </t>
  </si>
  <si>
    <t>vnitřní stínicí horizontální žaluzie otočné z eloxovaného hliníku osazené na  vnitřních částech  okenních křídel, šňůrkové ovládání, brzdy, řetízek</t>
  </si>
  <si>
    <t>L:30</t>
  </si>
  <si>
    <t>P:24</t>
  </si>
  <si>
    <t>PC_02PL</t>
  </si>
  <si>
    <t>2/PL Okno plastové 2k, O+S, s poutcem uprostřed 1050 x 1850 mm</t>
  </si>
  <si>
    <t>L:21</t>
  </si>
  <si>
    <t>P:15</t>
  </si>
  <si>
    <t>PC_03PL</t>
  </si>
  <si>
    <t>3/PL Okno plastové 2k, O+S, s poutcem uprostřed 1050 x 1850 mm, rozšiřovací profil vpravo</t>
  </si>
  <si>
    <t>0</t>
  </si>
  <si>
    <t>P:3</t>
  </si>
  <si>
    <t>PC_04PL</t>
  </si>
  <si>
    <t>4/PL Okno plastové 4k, O+S, s poutcem a sloupkem 2400 x 2100 mm</t>
  </si>
  <si>
    <t>PC_05PL</t>
  </si>
  <si>
    <t>5/PL Okno plastové 2k, O+S, s poutcem uprostřed 1200 x 2100 mm</t>
  </si>
  <si>
    <t>L:6</t>
  </si>
  <si>
    <t>P:5</t>
  </si>
  <si>
    <t>PC_06PL</t>
  </si>
  <si>
    <t>6/PL Okno plastové 2k, O+S, s poutcem uprostřed 1200 x 1800 mm</t>
  </si>
  <si>
    <t>PC_07PL</t>
  </si>
  <si>
    <t>7/PL Okno plastové 4k, O+S, s poutcem a sloupkem 1800 x 1600 mm</t>
  </si>
  <si>
    <t>PC_08PL</t>
  </si>
  <si>
    <t>8/PL Okno plastové 2k, O+S, s poutcem uprostřed 900 x 1600 mm</t>
  </si>
  <si>
    <t>PC_09PL</t>
  </si>
  <si>
    <t>9/PL Okno plastové 3k, s poutcem 2 x horní S, spodní díl pevný, 2350 x 2250 mm</t>
  </si>
  <si>
    <t>PC_10PL</t>
  </si>
  <si>
    <t>10/PL Plastové vstupní  jednokřídlové dveře, plné ven otv. zateplené, vč. zárub  1200x2050 mm (S.O.)</t>
  </si>
  <si>
    <t>Kování: klika se štíty, zámek bezpečnostní cylindrická vložka, s prahem tepelné vlastnosti celého výrobku</t>
  </si>
  <si>
    <t xml:space="preserve">U = 1,2 W/m2K </t>
  </si>
  <si>
    <t>PC_11PL</t>
  </si>
  <si>
    <t>11/PL Okno plastové 2k, O+S, s poutcem uprostřed 600 x 1600 mm</t>
  </si>
  <si>
    <t>PC_12PL</t>
  </si>
  <si>
    <t>12/PL Okno plastové 4k, O+S, s poutcem a sloupkem 2650 x 2700 mm</t>
  </si>
  <si>
    <t>PC_13PL</t>
  </si>
  <si>
    <t>13/PL Okno plastové 1k, O+S 900 x 600 mm</t>
  </si>
  <si>
    <t>L:2</t>
  </si>
  <si>
    <t>P:2</t>
  </si>
  <si>
    <t>PC_14PL</t>
  </si>
  <si>
    <t>14/PL Okno plastové 2k, O+S, se sloupkem 2650 x 1450 mm</t>
  </si>
  <si>
    <t>PC_15PL</t>
  </si>
  <si>
    <t>15/PL  Plastové balkonové  jednokřídlové dveře otevíravé z 1/3 prosklené,   900 x 2100 mm</t>
  </si>
  <si>
    <t>Kování: celoobvodové, zamykatelná klika</t>
  </si>
  <si>
    <t>Zasklení: trojsklo, teplý rámeček, tepelné vlastnosti celého výrobku U = 1,0 W/m2K</t>
  </si>
  <si>
    <t>PC_16PL</t>
  </si>
  <si>
    <t>16/PL Okno plastové 4k, O+S, s poutcem a sloupkem 2150 x 2100 mm</t>
  </si>
  <si>
    <t>PC_17PL</t>
  </si>
  <si>
    <t xml:space="preserve">17/PL Parapetní deska  250x1200 mm </t>
  </si>
  <si>
    <t>Parapetní deska z vlhkuodolné DTD desky se zesíleným nosem 40 mm a povrchem z oděruvzdorného laminátu   bílá</t>
  </si>
  <si>
    <t>PC_18PL</t>
  </si>
  <si>
    <t xml:space="preserve">18/PL Parapetní deska  250x2350 mm </t>
  </si>
  <si>
    <t>PC_19PL</t>
  </si>
  <si>
    <t xml:space="preserve">19/PL Parapetní deska  250x2350 mm </t>
  </si>
  <si>
    <t>PC_20PL</t>
  </si>
  <si>
    <t xml:space="preserve">20/PL Parapetní deska  250x3500 mm </t>
  </si>
  <si>
    <t>PC_21PL</t>
  </si>
  <si>
    <t xml:space="preserve">21/PL Parapetní deska  250x2600 mm </t>
  </si>
  <si>
    <t>PC_22PL</t>
  </si>
  <si>
    <t xml:space="preserve">22/PL Parapetní deska  250x2650 mm </t>
  </si>
  <si>
    <t>PC_23PL</t>
  </si>
  <si>
    <t>23/PL Lemovací lišta plastová svislá dodávka + montáž</t>
  </si>
  <si>
    <t>m</t>
  </si>
  <si>
    <t>PC_24PL</t>
  </si>
  <si>
    <t xml:space="preserve">24/PL Parapetní deska  250x3850 mm </t>
  </si>
  <si>
    <t>PC_25PL</t>
  </si>
  <si>
    <t xml:space="preserve">25/PL Parapetní deska  250x1800 mm </t>
  </si>
  <si>
    <t>PC_26PL</t>
  </si>
  <si>
    <t xml:space="preserve">26/PL Parapetní deska  250x900 mm </t>
  </si>
  <si>
    <t>PC_27PL</t>
  </si>
  <si>
    <t xml:space="preserve">27/PL Parapetní deska  250x600 mm </t>
  </si>
  <si>
    <t>PC_28PL</t>
  </si>
  <si>
    <t xml:space="preserve">28/PL Parapetní deska  120x1350 mm </t>
  </si>
  <si>
    <t>PC_29PL</t>
  </si>
  <si>
    <t xml:space="preserve">29/PL Parapetní deska  120x1050 mm </t>
  </si>
  <si>
    <t>PC_30PL</t>
  </si>
  <si>
    <t xml:space="preserve">30/PL Parapetní deska  300x2400 mm </t>
  </si>
  <si>
    <t>PC_31PL</t>
  </si>
  <si>
    <t xml:space="preserve">31/PL Parapetní deska  300x1200 mm </t>
  </si>
  <si>
    <t>PC_32PL</t>
  </si>
  <si>
    <t xml:space="preserve">32/PL Parapetní deska  300x2650 mm </t>
  </si>
  <si>
    <t>PC_33PL</t>
  </si>
  <si>
    <t xml:space="preserve">33/PL Parapetní deska  300x900 mm </t>
  </si>
  <si>
    <t>PC_34PL</t>
  </si>
  <si>
    <t xml:space="preserve">34/PL Parapetní deska  400x1200 mm </t>
  </si>
  <si>
    <t>PC_35PL</t>
  </si>
  <si>
    <t xml:space="preserve">35/PL Parapetní deska  400x900 mm </t>
  </si>
  <si>
    <t>PC_36L</t>
  </si>
  <si>
    <t xml:space="preserve">36/PL Parapetní deska  300x2150 mm </t>
  </si>
  <si>
    <t>94</t>
  </si>
  <si>
    <t>Lešení a stavební výtahy</t>
  </si>
  <si>
    <t>941941042R00</t>
  </si>
  <si>
    <t xml:space="preserve">Montáž lešení leh.řad.s podlahami,š.1,2 m, H 30 m </t>
  </si>
  <si>
    <t>941941291R00</t>
  </si>
  <si>
    <t xml:space="preserve">Příplatek za každý měsíc použití lešení k pol.1041 </t>
  </si>
  <si>
    <t>941941842R00</t>
  </si>
  <si>
    <t xml:space="preserve">Demontáž lešení leh.řad.s podlahami,š.1,2 m,H 30 m </t>
  </si>
  <si>
    <t>941955004R00</t>
  </si>
  <si>
    <t xml:space="preserve">Lešení lehké pomocné, výška podlahy do 3,5 m </t>
  </si>
  <si>
    <t>95</t>
  </si>
  <si>
    <t>Dokončovací konstrukce na pozemních stavbách</t>
  </si>
  <si>
    <t>952901111R00</t>
  </si>
  <si>
    <t xml:space="preserve">Vyčištění budov o výšce podlaží do 4 m </t>
  </si>
  <si>
    <t>9530103_PC</t>
  </si>
  <si>
    <t>HZS - stavební práce-výpomoce pro řemesla stavební dělník v tarifní třídě 4</t>
  </si>
  <si>
    <t>hod</t>
  </si>
  <si>
    <t>95_PC1</t>
  </si>
  <si>
    <t xml:space="preserve">Záchytný systém - dle samotatného rozpočtu </t>
  </si>
  <si>
    <t>95_PC2</t>
  </si>
  <si>
    <t>Úprava stávajích  jednotek klimatizace dle výkres č. 11</t>
  </si>
  <si>
    <t xml:space="preserve">- demontáž jednotek </t>
  </si>
  <si>
    <t>- prodloužení připojení</t>
  </si>
  <si>
    <t xml:space="preserve">- montáž jednotek vč. nového napojení </t>
  </si>
  <si>
    <t>Budka pro netopýry, dodávka + montáž dle požadavků odboru ŽP</t>
  </si>
  <si>
    <t>95_PC3</t>
  </si>
  <si>
    <t>Ochranný koridor vstupu do budovy dodávka materiálu + montáž</t>
  </si>
  <si>
    <t>96</t>
  </si>
  <si>
    <t>Bourání konstrukcí</t>
  </si>
  <si>
    <t>787100812R00</t>
  </si>
  <si>
    <t xml:space="preserve">Vysklívání stěn (copilit) - sklo profilové dvojité </t>
  </si>
  <si>
    <t>962031132R00</t>
  </si>
  <si>
    <t xml:space="preserve">Bourání příček cihelných tl. 10 cm </t>
  </si>
  <si>
    <t>968061112R00</t>
  </si>
  <si>
    <t xml:space="preserve">Vyvěšení dřevěných okenních křídel </t>
  </si>
  <si>
    <t>162</t>
  </si>
  <si>
    <t>968062245R00</t>
  </si>
  <si>
    <t xml:space="preserve">Vybourání dřevěných rámů oken jednoduch. </t>
  </si>
  <si>
    <t>968071126R00</t>
  </si>
  <si>
    <t xml:space="preserve">Vyvěšení, zavěšení kovových křídel dveří nad 2 m2 </t>
  </si>
  <si>
    <t>968072747R00</t>
  </si>
  <si>
    <t xml:space="preserve">Vybourání kovových stěn výkladních pl. nad 4 m2 </t>
  </si>
  <si>
    <t>978059631R00</t>
  </si>
  <si>
    <t xml:space="preserve">Odsekání vnějších obkladů stěn nad 2 m2 </t>
  </si>
  <si>
    <t>98</t>
  </si>
  <si>
    <t>Demolice</t>
  </si>
  <si>
    <t>AZB01</t>
  </si>
  <si>
    <t xml:space="preserve">Transport technologie </t>
  </si>
  <si>
    <t>AZB02</t>
  </si>
  <si>
    <t>Zpracování technologického postupu likvidace azbestu - projednání s HS</t>
  </si>
  <si>
    <t>AZB03</t>
  </si>
  <si>
    <t>Vybudování KP vnitřní i vnější stěna personální a materiálové propusti</t>
  </si>
  <si>
    <t>AZB04</t>
  </si>
  <si>
    <t xml:space="preserve">Instalace a provoz VZT odsavačů (20 000 m3) </t>
  </si>
  <si>
    <t>den</t>
  </si>
  <si>
    <t>AZB05</t>
  </si>
  <si>
    <t>Demontáž pláště boletického panelu a obkladu vnitřní stěny z azbest. desek</t>
  </si>
  <si>
    <t>vč. demontáže AL lišt, skleněných výplní, minerální vlny a azbestových desek - mimo ocelové nosné konstrukce, měření podtlaku</t>
  </si>
  <si>
    <t>AZB06</t>
  </si>
  <si>
    <t>Fixace povrchu azbest. desek, obalů s nebezp. odp. závěrečná enkaspulace po provedené sanaci</t>
  </si>
  <si>
    <t>kg</t>
  </si>
  <si>
    <t>AZB07</t>
  </si>
  <si>
    <t xml:space="preserve">Odstranění těsnícího tmelu s obsahem azbeztu </t>
  </si>
  <si>
    <t>bm</t>
  </si>
  <si>
    <t>AZB08</t>
  </si>
  <si>
    <t>Obalové materiály na nebezpečný odpad s obsahem azbestu</t>
  </si>
  <si>
    <t>AZB09</t>
  </si>
  <si>
    <t xml:space="preserve">Ochranné osobní pracovní pomůcky </t>
  </si>
  <si>
    <t>AZB10</t>
  </si>
  <si>
    <t xml:space="preserve">Použití vysavačů s filtrací H14 </t>
  </si>
  <si>
    <t>AZB11</t>
  </si>
  <si>
    <t xml:space="preserve">Přesuny materiálů na mezideponii </t>
  </si>
  <si>
    <t>T</t>
  </si>
  <si>
    <t>AZB12</t>
  </si>
  <si>
    <t>Nakládka, přeprava a uložení nebezpečného odpadu na skládku - zákonné poplatky a evidence /+azbest/</t>
  </si>
  <si>
    <t>AZB13</t>
  </si>
  <si>
    <t>Nakládka, přeprava a uložení nebezpečného odpadu na skládku - zákonné poplatky a evidence /sklo/</t>
  </si>
  <si>
    <t>AZB14</t>
  </si>
  <si>
    <t>Nakládka, přeprava a uložení nebezpečného odpadu na skládku - zákonné poplatky a evidence /izolace/</t>
  </si>
  <si>
    <t>AZB15</t>
  </si>
  <si>
    <t>Měření početní koncetrace azbestových vláken dle ČSN 160000-07</t>
  </si>
  <si>
    <t>AZB16</t>
  </si>
  <si>
    <t xml:space="preserve">Dozor při provádění prací </t>
  </si>
  <si>
    <t>99</t>
  </si>
  <si>
    <t>Staveništní přesun hmot</t>
  </si>
  <si>
    <t>998259011R00</t>
  </si>
  <si>
    <t xml:space="preserve">Přesun hmot pro rekonstrukce </t>
  </si>
  <si>
    <t>t</t>
  </si>
  <si>
    <t>711</t>
  </si>
  <si>
    <t>Izolace proti vodě</t>
  </si>
  <si>
    <t>711142559RY1</t>
  </si>
  <si>
    <t>střechy přístřešků přízemí</t>
  </si>
  <si>
    <t>998711103R00</t>
  </si>
  <si>
    <t xml:space="preserve">Přesun hmot pro izolace proti vodě, výšky do 60 m </t>
  </si>
  <si>
    <t>712</t>
  </si>
  <si>
    <t>Živičné krytiny</t>
  </si>
  <si>
    <t>712341659RT1</t>
  </si>
  <si>
    <t>Povlaková krytina střech do 10°, NAIP bodově 1 vrstva - materiál ve specifikaci</t>
  </si>
  <si>
    <t>712391176R00</t>
  </si>
  <si>
    <t xml:space="preserve">Připevnění izolace kotevními prvky </t>
  </si>
  <si>
    <t>28324xx</t>
  </si>
  <si>
    <t xml:space="preserve">Kotevní prvek střešní folie do izolačního souvrstv </t>
  </si>
  <si>
    <t>712320932R00</t>
  </si>
  <si>
    <t>Údržba krytiny - rozřezání a roztavení bublin lepenkové krytiny</t>
  </si>
  <si>
    <t>28322130</t>
  </si>
  <si>
    <t>998712102R00</t>
  </si>
  <si>
    <t xml:space="preserve">Přesun hmot pro povlakové krytiny, výšky do 12 m </t>
  </si>
  <si>
    <t>713</t>
  </si>
  <si>
    <t>Izolace tepelné</t>
  </si>
  <si>
    <t>713131130R00</t>
  </si>
  <si>
    <t xml:space="preserve">Izolace tepelná stěn vložením do konstrukce </t>
  </si>
  <si>
    <t>713134211RK4</t>
  </si>
  <si>
    <t>713141125R00</t>
  </si>
  <si>
    <t xml:space="preserve">Izolace tepelná střech, desky, na lepidlo PUK </t>
  </si>
  <si>
    <t>713191100R00</t>
  </si>
  <si>
    <t xml:space="preserve">Položení separační fólie </t>
  </si>
  <si>
    <t>28375704</t>
  </si>
  <si>
    <t>Deska izolační stabilizov. EPS 100S  1000 x 500 mm</t>
  </si>
  <si>
    <t>m3</t>
  </si>
  <si>
    <t>421,8*0,12</t>
  </si>
  <si>
    <t>28375705</t>
  </si>
  <si>
    <t>Deska izolační stabilizov. EPS 150S  1000 x 500 mm</t>
  </si>
  <si>
    <t>631514231</t>
  </si>
  <si>
    <t>69366196</t>
  </si>
  <si>
    <t>998713102R00</t>
  </si>
  <si>
    <t xml:space="preserve">Přesun hmot pro izolace tepelné, výšky do 12 m </t>
  </si>
  <si>
    <t>720</t>
  </si>
  <si>
    <t>Zdravotechnická instalace</t>
  </si>
  <si>
    <t>720_PC01</t>
  </si>
  <si>
    <t>HL střešní vpusť DN 125 s PP izol. přírubou dodávka +  montáž</t>
  </si>
  <si>
    <t>720_PC02</t>
  </si>
  <si>
    <t xml:space="preserve">Prodloužení odvětrávacího kominku dn 150-dl. 200mm </t>
  </si>
  <si>
    <t xml:space="preserve">Demontáž  stáv. střešní vpusi DN 125 </t>
  </si>
  <si>
    <t>762</t>
  </si>
  <si>
    <t>Konstrukce tesařské</t>
  </si>
  <si>
    <t>762441112R00</t>
  </si>
  <si>
    <t xml:space="preserve">Montáž obložení atiky,OSB desky,1vrst.,šroubováním </t>
  </si>
  <si>
    <t>762332110RTX</t>
  </si>
  <si>
    <t>Montáž hranolů na atiku včetně dodávky řeziva, hranoly 10/10</t>
  </si>
  <si>
    <t>dle v.č. 6</t>
  </si>
  <si>
    <t>Montáž latí na stáv. atiku včetně dodávky řeziva, latě 40/60 mm</t>
  </si>
  <si>
    <t>60725017</t>
  </si>
  <si>
    <t>Deska dřevoštěpková OSB 3 N tl. 25 mm</t>
  </si>
  <si>
    <t>ztratné 8%:100*1,08</t>
  </si>
  <si>
    <t>998762103R00</t>
  </si>
  <si>
    <t xml:space="preserve">Přesun hmot pro tesařské konstrukce, výšky do 24 m </t>
  </si>
  <si>
    <t>763</t>
  </si>
  <si>
    <t>Dřevostavby</t>
  </si>
  <si>
    <t>763111313U00</t>
  </si>
  <si>
    <t xml:space="preserve">SDK příčka 100 CW+UW A12,5 -TI </t>
  </si>
  <si>
    <t>763164791U00</t>
  </si>
  <si>
    <t xml:space="preserve">Montáž SDK obklad kov 1x oplášt </t>
  </si>
  <si>
    <t>763612131R00</t>
  </si>
  <si>
    <t xml:space="preserve">Obložení stěn z desek do tl.18 mm,na sraz,šroubo. </t>
  </si>
  <si>
    <t>Montáž obložení stěn šroubováním z desek cementotřískových nebo dřevoštěpkových, na sraz, tloušťky desek do 18 mm. Spojovací materiál vruty.</t>
  </si>
  <si>
    <t>podkladní sádrovlaknitá tl. 15 mm:594,07</t>
  </si>
  <si>
    <t>cementotřísková tl. 16 mm:594,07</t>
  </si>
  <si>
    <t>763_PC</t>
  </si>
  <si>
    <t>Úprava stáv. podhledu - desky 600/600 demontáž, po opravě fasády zpětná montáž</t>
  </si>
  <si>
    <t>59591020</t>
  </si>
  <si>
    <t>Deska SDK 12,5 GKB 1250x3000x12,5 mm</t>
  </si>
  <si>
    <t>998763303U00</t>
  </si>
  <si>
    <t xml:space="preserve">Přesun SDK kce objekt v -24m </t>
  </si>
  <si>
    <t>764</t>
  </si>
  <si>
    <t>Konstrukce klempířské</t>
  </si>
  <si>
    <t>764410850R00</t>
  </si>
  <si>
    <t xml:space="preserve">Demontáž oplechování parapetů,rš od 100 do 330 mm </t>
  </si>
  <si>
    <t>764430840R00</t>
  </si>
  <si>
    <t xml:space="preserve">Demontáž oplechování zdí,rš od 330 do 500 mm </t>
  </si>
  <si>
    <t>764454801R00</t>
  </si>
  <si>
    <t xml:space="preserve">Demontáž odpadních trub kruhových,D 75 a 100 mm </t>
  </si>
  <si>
    <t>76441_PC01K</t>
  </si>
  <si>
    <t>1/K Dilatační lišta plechová svislá, r.š. 250 Ti-Zn plech tl. 0,6 mm</t>
  </si>
  <si>
    <t>76441_PC02K</t>
  </si>
  <si>
    <t>2/K Venkovní parapet šířky 195 mm, dl. 1200 mm hliník extrudovaný bílý, vč. montáže</t>
  </si>
  <si>
    <t>Venkovní parapet šířky 195 mm hliníkový extrudovaný bílý, vč. příslušenství (boční jednostranné plastové krytky bílé 2 ks/1 ks parapetu, šroubky a čepičky á 300 mm)</t>
  </si>
  <si>
    <t>76441_PC03K</t>
  </si>
  <si>
    <t>3/K Venkovní parapet šířky 195 mm, dl. 1200 mm hliník extrudovaný bílý, vč. montáže</t>
  </si>
  <si>
    <t>76441_PC04K</t>
  </si>
  <si>
    <t>4/K Venkovní parapet šířky 195 mm, dl. 2350 mm hliník extrudovaný bílý, vč. montáže</t>
  </si>
  <si>
    <t>76441_PC05K</t>
  </si>
  <si>
    <t>5/K Venkovní parapet šířky 195 mm, dl. 3450 mm hliník extrudovaný bílý, vč. montáže</t>
  </si>
  <si>
    <t>76441_PC06K</t>
  </si>
  <si>
    <t>6/K Venkovní parapet šířky 195 mm, dl. 5400 mm hliník extrudovaný bílý, vč. montáže</t>
  </si>
  <si>
    <t>76441_PC07K</t>
  </si>
  <si>
    <t>7/K Venkovní parapet šířky 195 mm, dl. 3850 mm hliník extrudovaný bílý, vč. montáže</t>
  </si>
  <si>
    <t>76441_PC08K</t>
  </si>
  <si>
    <t>8/K Venkovní parapet šířky 195 mm, dl. 1800 mm hliník extrudovaný bílý, vč. montáže</t>
  </si>
  <si>
    <t>76441_PC09K</t>
  </si>
  <si>
    <t>9/K Venkovní parapet šířky 195 mm, dl. 900 mm hliník extrudovaný bílý, vč. montáže</t>
  </si>
  <si>
    <t>76441_PC10K</t>
  </si>
  <si>
    <t>10/K Venkovní parapet šířky 195 mm, dl. 600 mm hliník extrudovaný bílý, vč. montáže</t>
  </si>
  <si>
    <t>76441_PC11K</t>
  </si>
  <si>
    <t>11/K Venkovní parapet šířky 195 mm, dl. 400 mm hliník extrudovaný bílý, vč. montáže</t>
  </si>
  <si>
    <t>76441_PC12K</t>
  </si>
  <si>
    <t>12/K Oplechování soklu TiZN plech tl. 0,6 mm</t>
  </si>
  <si>
    <t>vč. nátěru 1xzákl. + 2 x venkovní synt.</t>
  </si>
  <si>
    <t>76441_PC13K</t>
  </si>
  <si>
    <t>13/K Venkovní parapet šířky 195 mm, dl. 1350 mm hliník extrudovaný bílý, vč. montáže</t>
  </si>
  <si>
    <t>76441_PC14K</t>
  </si>
  <si>
    <t>14/K Venkovní parapet šířky 195 mm, dl. 1050 mm hliník extrudovaný bílý, vč. montáže</t>
  </si>
  <si>
    <t>76441_PC15K</t>
  </si>
  <si>
    <t>15/K Venkovní parapet šířky 195 mm, dl. 2400 mm hliník extrudovaný bílý, vč. montáže</t>
  </si>
  <si>
    <t>76441_PC16K</t>
  </si>
  <si>
    <t>16/K Venkovní parapet šířky 195 mm, dl. 2650 mm hliník extrudovaný bílý, vč. montáže</t>
  </si>
  <si>
    <t>76441_PC17K</t>
  </si>
  <si>
    <t>17/K Lemování římsy komínu r.š. 330 mm Ti-Zn plech tl. 0,6 mm</t>
  </si>
  <si>
    <t>76441_PC18K</t>
  </si>
  <si>
    <t>18/K Venkovní parapet šířky 195 mm, dl. 2150 mm hliník extrudovaný bílý, vč. montáže</t>
  </si>
  <si>
    <t>76441_PC19K</t>
  </si>
  <si>
    <t>19/K Oplechování atiky r.š. 600 mm Ti-Zn plech 0,6 mm</t>
  </si>
  <si>
    <t>76441_PC20K</t>
  </si>
  <si>
    <t>20/K Oplechování atiky, r.š. 750 mm TiZn plech tl. 0,6 mm</t>
  </si>
  <si>
    <t>76441_PC21K</t>
  </si>
  <si>
    <t>21/K Odpadní potrubí, d 125 mm, r.š. 400mm vč. kolen a zděří, Ti-Zn plech 0,6 mm</t>
  </si>
  <si>
    <t>998764103R00</t>
  </si>
  <si>
    <t xml:space="preserve">Přesun hmot pro klempířské konstr., výšky do 24 m </t>
  </si>
  <si>
    <t>767</t>
  </si>
  <si>
    <t>Konstrukce zámečnické</t>
  </si>
  <si>
    <t>767996805R00</t>
  </si>
  <si>
    <t xml:space="preserve">Demontáž atypických ocelových konstr. </t>
  </si>
  <si>
    <t>demnotáž přístřešku západní fasády</t>
  </si>
  <si>
    <t>767996805RX3</t>
  </si>
  <si>
    <t xml:space="preserve">Demontáž paždíků stáv. oken </t>
  </si>
  <si>
    <t>767999802RX1</t>
  </si>
  <si>
    <t xml:space="preserve">Demontáž a zpětná montáž doplňků fasády </t>
  </si>
  <si>
    <t>767999802RX2</t>
  </si>
  <si>
    <t xml:space="preserve">Demontáž mříží </t>
  </si>
  <si>
    <t>767999802RX4</t>
  </si>
  <si>
    <t xml:space="preserve">Demontáž stávajícího žebříku </t>
  </si>
  <si>
    <t>767_PC01Z</t>
  </si>
  <si>
    <t>1/Z Hliníková stěna 4050x2750mm, s 1k dveřmi s pev.nadsvětlíkem a výkladcem s dvěma okny skláp.</t>
  </si>
  <si>
    <t xml:space="preserve">Materiál:  </t>
  </si>
  <si>
    <t xml:space="preserve">exterier AL odstín přírodní hliník </t>
  </si>
  <si>
    <t>interier AL  odstín přírodní hliník</t>
  </si>
  <si>
    <t>Provedení: profil s přerušeným tepelným mostem  vypěněný</t>
  </si>
  <si>
    <t>Dveře s pevným nadsvětlíkem</t>
  </si>
  <si>
    <t>Výkladec se sklopnými křídly</t>
  </si>
  <si>
    <t>Přídavný profil pro zateplení</t>
  </si>
  <si>
    <t>Kování: oboustranné nerezové madlo, válečkový zámek,  samozavírač,  2x pákový uzávěr dl. 2,30 m</t>
  </si>
  <si>
    <t xml:space="preserve">Zasklení: trojsklo, vnitřní a vnější sklo bezpečnostní lepené do v. 2100 mm od podlahy  značení pro slabozraké </t>
  </si>
  <si>
    <t>tepelné vlastnosti celého výrobku U = 1,2 W/m2K</t>
  </si>
  <si>
    <t>Dodávka + montáž</t>
  </si>
  <si>
    <t>767_PC02Z</t>
  </si>
  <si>
    <t>2/Z Hliníkové dveře 1800x3000mm, 2k asymetrické se vstupním křídlem š.900 mm, ven otevíravé</t>
  </si>
  <si>
    <t>767_PC03Z</t>
  </si>
  <si>
    <t>3/Z Hliníkový výkladec 2350x2300mm s  okny sklápěcími</t>
  </si>
  <si>
    <t>Kování:  2x pákový uzávěr dl. 2,30 m</t>
  </si>
  <si>
    <t>767_PC04Z</t>
  </si>
  <si>
    <t>4/Z Hliníková stěna 5250x3000mm, s 2k dveřmi s pev.nadsvětlíkem a výkladci s  okny skláp.</t>
  </si>
  <si>
    <t>767_PC05Z</t>
  </si>
  <si>
    <t>5/Z Hliníkový výkladec 5400x2300mm s  okny sklápěcími</t>
  </si>
  <si>
    <t>767_PC06Z</t>
  </si>
  <si>
    <t>6/Z Hliníková stěna 5050x3000mm, s 1k dveřmi s pev.nadsvětlíkem a výkladcem s dvěma okny skláp.</t>
  </si>
  <si>
    <t>767_PC07Z</t>
  </si>
  <si>
    <t>7/Z Bezpečnostní mříž 2,00 x 1,68 m vč. montáže</t>
  </si>
  <si>
    <t xml:space="preserve">Rám - jackel. prof 20/40/3 mm </t>
  </si>
  <si>
    <t>Výplň - vodorovná - pás. 40/3 mm svislá - ocel. prut dn 12 mm</t>
  </si>
  <si>
    <t xml:space="preserve">Kotvení pomocí ocelových pásovin 40/5 mm a chem. pásovin do zdi  </t>
  </si>
  <si>
    <t>767_PC08Z</t>
  </si>
  <si>
    <t>8/Z Bezpečnostní mříž 1,00 x 1,68 m vč. montáže</t>
  </si>
  <si>
    <t>767_PC09Z</t>
  </si>
  <si>
    <t>9/Z Bezpečnostní mříž 0,80 x 1,68 m vč. montáže</t>
  </si>
  <si>
    <t>767_PC10Z</t>
  </si>
  <si>
    <t>10/Z Hliníková větrací protidešťová žaluzie 300x300 mm,  se síťkou proti hmyzu, vč. montáže</t>
  </si>
  <si>
    <t>767_PC11Z</t>
  </si>
  <si>
    <t>11/Z Hliníková větrací protidešťová žaluzie 650x350 mm,  se síťkou proti hmyzu, vč. montáže</t>
  </si>
  <si>
    <t>767_PC12Z</t>
  </si>
  <si>
    <t>12/Z Komínová dvířka,  dvojitá, ocelová, černá vč. montáže</t>
  </si>
  <si>
    <t>Vnější rozměr : v. 350 x š. 215 mm.</t>
  </si>
  <si>
    <t xml:space="preserve">Vnitřní rozměr : v. 250 x š. 115 mm. </t>
  </si>
  <si>
    <t>Montážní otvor : v. 310 x š. 180 mm.</t>
  </si>
  <si>
    <t xml:space="preserve">jsou sestavena z rámečku, vnitřních ( tl. 3 mm ) a vnějších dvířek ( tl. 1,2 mm ). Zajišťují se páčkou, která je opatřena úchytkou. Dvířka jsou určena k zazdění do komínového tělesa dle příslušných norem. </t>
  </si>
  <si>
    <t>POVRCHOVÁ ÚPRAVA : Prášková vypalovací barva - komaxit.</t>
  </si>
  <si>
    <t>767_PC13Z</t>
  </si>
  <si>
    <t>13/Z Hliníková větrací protidešťová žaluzie 150x150 mm,  se síťkou proti hmyzu, vč. montáže</t>
  </si>
  <si>
    <t>767_PC14Z</t>
  </si>
  <si>
    <t>14/Z Hliníková větrací protidešťová žaluzie 450x300 mm,  se síťkou proti hmyzu, vč. montáže</t>
  </si>
  <si>
    <t>767_PC15Z</t>
  </si>
  <si>
    <t>15/Z Ocelový žebřík s ochranným košem,  plošinkou a zábradlím pro výlez na střechu, vč. montáže</t>
  </si>
  <si>
    <t>dl. 4 800 mm</t>
  </si>
  <si>
    <t>Provedení dle ČSN 743282</t>
  </si>
  <si>
    <t>Podélníky -  L 70/70/6 mm</t>
  </si>
  <si>
    <t>Stupně - tr. 25/2,6 mm</t>
  </si>
  <si>
    <t>Kotvení - U č. 100</t>
  </si>
  <si>
    <t>Ochranný koš - pásovina 50/3</t>
  </si>
  <si>
    <t>Horní plošina - pororošt</t>
  </si>
  <si>
    <t>Horní zábradlí - jackel. prof. 40/40/2</t>
  </si>
  <si>
    <t>Zábrana pro vylezení ve spodní hraně ochranného koše</t>
  </si>
  <si>
    <t>včetně nátěru - 1xZ + 2x vrchní syntetický</t>
  </si>
  <si>
    <t>767_PC16Z</t>
  </si>
  <si>
    <t>Překlad - L50/50/5 - dodávka + montáž vysekání drážky pro uložení</t>
  </si>
  <si>
    <t>L50/50/5:0,65*2+0,7*2</t>
  </si>
  <si>
    <t>16/Z Ocelové typizované pro zavěšení stávajících klima jednotek (2 ks pro jednu klimajednotku)</t>
  </si>
  <si>
    <t>767_PC17Z</t>
  </si>
  <si>
    <t>L 40/40/4 - pomocné profily pro montáž cementotřís desek, dodávka, montáž, nátěr</t>
  </si>
  <si>
    <t>nátěr  1xZ + 2x venkovní</t>
  </si>
  <si>
    <t>L40/40/4:180+70+90+90</t>
  </si>
  <si>
    <t>767_PC18Z</t>
  </si>
  <si>
    <t>C 60/15/15/2  - pomocné profily pro montáž sádrovlákn. esek, dodávka, montáž, nátěr</t>
  </si>
  <si>
    <t>C 60/15/15/2 :130+160+160+280</t>
  </si>
  <si>
    <t>998767102R00</t>
  </si>
  <si>
    <t xml:space="preserve">Přesun hmot pro zámečnické konstr., výšky do 12 m </t>
  </si>
  <si>
    <t>769</t>
  </si>
  <si>
    <t>Otvorové prvky z plastu</t>
  </si>
  <si>
    <t>769000000R00</t>
  </si>
  <si>
    <t xml:space="preserve">Montáž plastových oken </t>
  </si>
  <si>
    <t>769000001R00</t>
  </si>
  <si>
    <t xml:space="preserve">Montáž plastových dveří </t>
  </si>
  <si>
    <t>776</t>
  </si>
  <si>
    <t>Podlahy povlakové</t>
  </si>
  <si>
    <t>776101115R00</t>
  </si>
  <si>
    <t xml:space="preserve">Vyrovnání podkladů samonivelační hmotou </t>
  </si>
  <si>
    <t>776101121R00</t>
  </si>
  <si>
    <t xml:space="preserve">Provedení penetrace podkladu </t>
  </si>
  <si>
    <t>776401800RT1</t>
  </si>
  <si>
    <t>Demontáž soklíků nebo lišt, pryžových nebo z PVC odstranění a uložení na hromady</t>
  </si>
  <si>
    <t>776421100RU1</t>
  </si>
  <si>
    <t>Lepení podlahových soklíků z PVC a vinylu včetně dodávky soklíku PVC</t>
  </si>
  <si>
    <t>776431010R00</t>
  </si>
  <si>
    <t xml:space="preserve">Montáž podlahových soklíků z koberc. pásů na lištu </t>
  </si>
  <si>
    <t>776511810RT2</t>
  </si>
  <si>
    <t>Odstranění PVC a koberců lepených bez podložky z ploch 10 - 20 m2</t>
  </si>
  <si>
    <t>776551830R00</t>
  </si>
  <si>
    <t xml:space="preserve">Sejmutí povlaků volně položených </t>
  </si>
  <si>
    <t>776572110RT1</t>
  </si>
  <si>
    <t>Položení volné podlah z pásů textilních pouze položení - koberec stávající</t>
  </si>
  <si>
    <t>776522100RTX_PC</t>
  </si>
  <si>
    <t>Lepení podlah z pásů, plochy běžné včetně dodávky podlahoviny PVC - dekor dle stávající</t>
  </si>
  <si>
    <t>998776102R00</t>
  </si>
  <si>
    <t xml:space="preserve">Přesun hmot pro podlahy povlakové, výšky do 12 m </t>
  </si>
  <si>
    <t>783</t>
  </si>
  <si>
    <t>Nátěry</t>
  </si>
  <si>
    <t>783122210R00</t>
  </si>
  <si>
    <t xml:space="preserve">Nátěr syntetický OK "A" 1x + 2x email </t>
  </si>
  <si>
    <t>783522000R00</t>
  </si>
  <si>
    <t xml:space="preserve">Nátěr syntet. klempířských konstrukcí, Z + 2 x </t>
  </si>
  <si>
    <t>783903811R00</t>
  </si>
  <si>
    <t xml:space="preserve">Odmaštění chemickými rozpouštědly </t>
  </si>
  <si>
    <t>783904811R00</t>
  </si>
  <si>
    <t xml:space="preserve">Odrezivění kovových konstrukcí </t>
  </si>
  <si>
    <t>784</t>
  </si>
  <si>
    <t>Malby</t>
  </si>
  <si>
    <t>784165322R00</t>
  </si>
  <si>
    <t>784442021RT2</t>
  </si>
  <si>
    <t>M21</t>
  </si>
  <si>
    <t>Elektromontáže</t>
  </si>
  <si>
    <t>EL</t>
  </si>
  <si>
    <t xml:space="preserve">Elektroinstalace, bleskosvod - dle samost. rozpočt </t>
  </si>
  <si>
    <t>SLP</t>
  </si>
  <si>
    <t xml:space="preserve">SLP - dle samost. rozpočt </t>
  </si>
  <si>
    <t>D96</t>
  </si>
  <si>
    <t>Přesuny suti a vybouraných hmot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</si>
  <si>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</si>
  <si>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</si>
  <si>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</si>
  <si>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</si>
  <si>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979094211R00</t>
  </si>
  <si>
    <t xml:space="preserve">Nakládání nebo překládání vybourané suti </t>
  </si>
  <si>
    <t>979099115U00</t>
  </si>
  <si>
    <t xml:space="preserve">Skládkovné a poplatek za skládku </t>
  </si>
  <si>
    <t>997321611U00</t>
  </si>
  <si>
    <t xml:space="preserve">Nakládání překlad suti a vyb hmot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</si>
  <si>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</si>
  <si>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</si>
  <si>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</si>
  <si>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</si>
  <si>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</si>
  <si>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</si>
  <si>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</si>
  <si>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</si>
  <si>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 xml:space="preserve">Dozdívky z tvárnic porobetonových hladkých tl. 30 cm </t>
  </si>
  <si>
    <t>Deska cementotřísková  tl. 16 mm</t>
  </si>
  <si>
    <t>Deska sádrovláknitá tl. 15 mm, 3000x1250x15 mm</t>
  </si>
  <si>
    <t>Fólie hydroizolační střešní PVC- P k mech. kotvení</t>
  </si>
  <si>
    <t>Montáž parozábrany na stěny s přelepením spojů včetně dodávky parotěs. Folie</t>
  </si>
  <si>
    <t>Deska z minerální plsti  tl. 90 mm</t>
  </si>
  <si>
    <t>Geotextilie  150 g/m2 š. 200cm 100% PP</t>
  </si>
  <si>
    <t xml:space="preserve">Malba tekutá, barva, bez penetrace, 2 x </t>
  </si>
  <si>
    <t>Malba disperzní interiérová, výška do 3,8 m  pro SDK 2 x nátěr, 1 x penetrace</t>
  </si>
  <si>
    <t>SLEPÝ ROZPOČET</t>
  </si>
  <si>
    <t xml:space="preserve">Slepý rozpočet </t>
  </si>
  <si>
    <t>8a</t>
  </si>
  <si>
    <t>7111111_PC</t>
  </si>
  <si>
    <t>Izolace tepelné stropů rovných spodem, lepením, 2 vrstvy - min. desky, celkem tl. 280 mm</t>
  </si>
  <si>
    <t>Položka obsahuje: nanesení lepicího tmelu na izolační desky, nalepení desek, zajištění vruty do podkladových desek přes podložky (6 ks/m2), natažení stěrky, vtlačení výztužné tkaniny (1,15 m2/m2), přehlazení stěrky, nanesení druhé vyrovnávací stěrky, kontaktní nátěr pro povrchovou úpravu omítkou. V položce je obsaženo 0,14 m rohových lišt na m2.</t>
  </si>
  <si>
    <t>Zateplení minerální vatou - fasáda min.desky  160 mm</t>
  </si>
  <si>
    <t>Zateplení minerální vatou - ostění, min.desky  30 mm</t>
  </si>
  <si>
    <t>Zateplovací systém, soklový polystyren 160mm zakončený stěrkou s výztužnou tkaninou</t>
  </si>
  <si>
    <t>Izolace proti vlhkosti svislá pásy přitavením 1 vrstva - včetně dod. Materiálu - asf. modifik. pásy</t>
  </si>
  <si>
    <t>4A</t>
  </si>
  <si>
    <t>Dekorační disperzní omítkovina z křemičitých písků pro venkovní sokly -  (úprava e, f)</t>
  </si>
  <si>
    <t>60201114_PC</t>
  </si>
  <si>
    <t>Omítka stěn tenkovrstvá silikonová barevná, rýhovaná, tloušťka vrstvy 2,0 mm - (úprava c, d + omítka k pol. č. 8a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</si>
</sst>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26" x14ac:knownFonts="1"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8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  <family val="2"/>
      <charset val="238"/>
    </font>
    <font>
      <b/>
      <sz val="8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8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0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" fillId="0" borderId="0" xfId="1"/>
    <xf numFmtId="0" fontId="3" fillId="0" borderId="0" xfId="1" applyFont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" fillId="0" borderId="0" xfId="1" applyNumberFormat="1"/>
    <xf numFmtId="0" fontId="15" fillId="0" borderId="0" xfId="1" applyFont="1"/>
    <xf numFmtId="0" fontId="16" fillId="0" borderId="59" xfId="1" applyFont="1" applyBorder="1" applyAlignment="1">
      <alignment horizontal="center" vertical="top"/>
    </xf>
    <xf numFmtId="49" fontId="16" fillId="0" borderId="59" xfId="1" applyNumberFormat="1" applyFont="1" applyBorder="1" applyAlignment="1">
      <alignment horizontal="left" vertical="top"/>
    </xf>
    <xf numFmtId="0" fontId="16" fillId="0" borderId="59" xfId="1" applyFont="1" applyBorder="1" applyAlignment="1">
      <alignment vertical="top" wrapText="1"/>
    </xf>
    <xf numFmtId="49" fontId="16" fillId="0" borderId="59" xfId="1" applyNumberFormat="1" applyFont="1" applyBorder="1" applyAlignment="1">
      <alignment horizontal="center" shrinkToFit="1"/>
    </xf>
    <xf numFmtId="4" fontId="16" fillId="0" borderId="59" xfId="1" applyNumberFormat="1" applyFont="1" applyBorder="1" applyAlignment="1">
      <alignment horizontal="right"/>
    </xf>
    <xf numFmtId="4" fontId="16" fillId="0" borderId="59" xfId="1" applyNumberFormat="1" applyFont="1" applyBorder="1"/>
    <xf numFmtId="0" fontId="5" fillId="0" borderId="56" xfId="1" applyFont="1" applyBorder="1" applyAlignment="1">
      <alignment horizontal="center"/>
    </xf>
    <xf numFmtId="49" fontId="5" fillId="0" borderId="56" xfId="1" applyNumberFormat="1" applyFont="1" applyBorder="1" applyAlignment="1">
      <alignment horizontal="left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" fillId="0" borderId="0" xfId="1" applyNumberFormat="1"/>
    <xf numFmtId="0" fontId="1" fillId="0" borderId="0" xfId="1" applyBorder="1"/>
    <xf numFmtId="0" fontId="23" fillId="0" borderId="0" xfId="1" applyFont="1" applyAlignment="1"/>
    <xf numFmtId="0" fontId="1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4" fontId="16" fillId="3" borderId="62" xfId="1" applyNumberFormat="1" applyFont="1" applyFill="1" applyBorder="1" applyAlignment="1">
      <alignment horizontal="right" wrapText="1"/>
    </xf>
    <xf numFmtId="0" fontId="16" fillId="3" borderId="34" xfId="1" applyFont="1" applyFill="1" applyBorder="1" applyAlignment="1">
      <alignment horizontal="left" wrapText="1"/>
    </xf>
    <xf numFmtId="0" fontId="16" fillId="0" borderId="13" xfId="0" applyFont="1" applyBorder="1" applyAlignment="1">
      <alignment horizontal="right"/>
    </xf>
    <xf numFmtId="0" fontId="25" fillId="0" borderId="59" xfId="1" applyFont="1" applyBorder="1" applyAlignment="1">
      <alignment horizontal="center" vertical="top"/>
    </xf>
    <xf numFmtId="49" fontId="25" fillId="0" borderId="59" xfId="1" applyNumberFormat="1" applyFont="1" applyBorder="1" applyAlignment="1">
      <alignment horizontal="left" vertical="top"/>
    </xf>
    <xf numFmtId="0" fontId="25" fillId="0" borderId="59" xfId="1" applyFont="1" applyBorder="1" applyAlignment="1">
      <alignment vertical="top" wrapText="1"/>
    </xf>
    <xf numFmtId="49" fontId="25" fillId="0" borderId="59" xfId="1" applyNumberFormat="1" applyFont="1" applyBorder="1" applyAlignment="1">
      <alignment horizontal="center" shrinkToFit="1"/>
    </xf>
    <xf numFmtId="4" fontId="25" fillId="0" borderId="59" xfId="1" applyNumberFormat="1" applyFont="1" applyBorder="1" applyAlignment="1">
      <alignment horizontal="right"/>
    </xf>
    <xf numFmtId="4" fontId="25" fillId="0" borderId="59" xfId="1" applyNumberFormat="1" applyFont="1" applyBorder="1"/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7" fillId="3" borderId="34" xfId="1" applyNumberFormat="1" applyFont="1" applyFill="1" applyBorder="1" applyAlignment="1">
      <alignment horizontal="left" wrapText="1" indent="1"/>
    </xf>
    <xf numFmtId="0" fontId="18" fillId="0" borderId="0" xfId="0" applyNumberFormat="1" applyFont="1"/>
    <xf numFmtId="0" fontId="18" fillId="0" borderId="13" xfId="0" applyNumberFormat="1" applyFont="1" applyBorder="1"/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6" fillId="3" borderId="34" xfId="1" applyNumberFormat="1" applyFont="1" applyFill="1" applyBorder="1" applyAlignment="1">
      <alignment horizontal="left" wrapText="1" indent="1"/>
    </xf>
    <xf numFmtId="0" fontId="3" fillId="0" borderId="0" xfId="0" applyNumberFormat="1" applyFont="1"/>
    <xf numFmtId="0" fontId="3" fillId="0" borderId="13" xfId="0" applyNumberFormat="1" applyFont="1" applyBorder="1"/>
    <xf numFmtId="49" fontId="16" fillId="3" borderId="60" xfId="1" applyNumberFormat="1" applyFont="1" applyFill="1" applyBorder="1" applyAlignment="1">
      <alignment horizontal="left" wrapText="1"/>
    </xf>
    <xf numFmtId="49" fontId="3" fillId="0" borderId="61" xfId="0" applyNumberFormat="1" applyFont="1" applyBorder="1" applyAlignment="1">
      <alignment horizontal="left" wrapText="1"/>
    </xf>
    <xf numFmtId="0" fontId="12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1"/>
  <dimension ref="A1:BE55"/>
  <sheetViews>
    <sheetView topLeftCell="A7" workbookViewId="0">
      <selection activeCell="K16" sqref="K16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588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 t="str">
        <f>Rekapitulace!H1</f>
        <v>1</v>
      </c>
      <c r="D2" s="5">
        <f>Rekapitulace!G2</f>
        <v>0</v>
      </c>
      <c r="E2" s="6"/>
      <c r="F2" s="7" t="s">
        <v>1</v>
      </c>
      <c r="G2" s="8"/>
    </row>
    <row r="3" spans="1:57" ht="3" hidden="1" customHeight="1" x14ac:dyDescent="0.2">
      <c r="A3" s="9"/>
      <c r="B3" s="10"/>
      <c r="C3" s="11"/>
      <c r="D3" s="11"/>
      <c r="E3" s="12"/>
      <c r="F3" s="13"/>
      <c r="G3" s="14"/>
    </row>
    <row r="4" spans="1:57" ht="12" customHeight="1" x14ac:dyDescent="0.2">
      <c r="A4" s="15" t="s">
        <v>2</v>
      </c>
      <c r="B4" s="10"/>
      <c r="C4" s="11" t="s">
        <v>3</v>
      </c>
      <c r="D4" s="11"/>
      <c r="E4" s="12"/>
      <c r="F4" s="13" t="s">
        <v>4</v>
      </c>
      <c r="G4" s="16"/>
    </row>
    <row r="5" spans="1:57" ht="12.95" customHeight="1" x14ac:dyDescent="0.2">
      <c r="A5" s="17" t="s">
        <v>73</v>
      </c>
      <c r="B5" s="18"/>
      <c r="C5" s="19"/>
      <c r="D5" s="20"/>
      <c r="E5" s="18"/>
      <c r="F5" s="13" t="s">
        <v>6</v>
      </c>
      <c r="G5" s="14"/>
    </row>
    <row r="6" spans="1:57" ht="12.95" customHeight="1" x14ac:dyDescent="0.2">
      <c r="A6" s="15" t="s">
        <v>7</v>
      </c>
      <c r="B6" s="10"/>
      <c r="C6" s="11" t="s">
        <v>8</v>
      </c>
      <c r="D6" s="11"/>
      <c r="E6" s="12"/>
      <c r="F6" s="21" t="s">
        <v>9</v>
      </c>
      <c r="G6" s="22">
        <v>0</v>
      </c>
      <c r="O6" s="23"/>
    </row>
    <row r="7" spans="1:57" ht="12.95" customHeight="1" x14ac:dyDescent="0.2">
      <c r="A7" s="24" t="s">
        <v>75</v>
      </c>
      <c r="B7" s="25"/>
      <c r="C7" s="26" t="s">
        <v>76</v>
      </c>
      <c r="D7" s="27"/>
      <c r="E7" s="27"/>
      <c r="F7" s="28" t="s">
        <v>10</v>
      </c>
      <c r="G7" s="22">
        <f>IF(PocetMJ=0,,ROUND((F30+F32)/PocetMJ,1))</f>
        <v>0</v>
      </c>
    </row>
    <row r="8" spans="1:57" x14ac:dyDescent="0.2">
      <c r="A8" s="29" t="s">
        <v>11</v>
      </c>
      <c r="B8" s="13"/>
      <c r="C8" s="215"/>
      <c r="D8" s="215"/>
      <c r="E8" s="216"/>
      <c r="F8" s="30" t="s">
        <v>12</v>
      </c>
      <c r="G8" s="31"/>
      <c r="H8" s="32"/>
      <c r="I8" s="33"/>
    </row>
    <row r="9" spans="1:57" x14ac:dyDescent="0.2">
      <c r="A9" s="29" t="s">
        <v>13</v>
      </c>
      <c r="B9" s="13"/>
      <c r="C9" s="215">
        <f>Projektant</f>
        <v>0</v>
      </c>
      <c r="D9" s="215"/>
      <c r="E9" s="216"/>
      <c r="F9" s="13"/>
      <c r="G9" s="34"/>
      <c r="H9" s="35"/>
    </row>
    <row r="10" spans="1:57" x14ac:dyDescent="0.2">
      <c r="A10" s="29" t="s">
        <v>14</v>
      </c>
      <c r="B10" s="13"/>
      <c r="C10" s="215"/>
      <c r="D10" s="215"/>
      <c r="E10" s="215"/>
      <c r="F10" s="36"/>
      <c r="G10" s="37"/>
      <c r="H10" s="38"/>
    </row>
    <row r="11" spans="1:57" ht="13.5" customHeight="1" x14ac:dyDescent="0.2">
      <c r="A11" s="29" t="s">
        <v>15</v>
      </c>
      <c r="B11" s="13"/>
      <c r="C11" s="215"/>
      <c r="D11" s="215"/>
      <c r="E11" s="215"/>
      <c r="F11" s="39" t="s">
        <v>16</v>
      </c>
      <c r="G11" s="40" t="s">
        <v>75</v>
      </c>
      <c r="H11" s="35"/>
      <c r="BA11" s="41"/>
      <c r="BB11" s="41"/>
      <c r="BC11" s="41"/>
      <c r="BD11" s="41"/>
      <c r="BE11" s="41"/>
    </row>
    <row r="12" spans="1:57" ht="12.75" customHeight="1" x14ac:dyDescent="0.2">
      <c r="A12" s="42" t="s">
        <v>17</v>
      </c>
      <c r="B12" s="10"/>
      <c r="C12" s="217"/>
      <c r="D12" s="217"/>
      <c r="E12" s="217"/>
      <c r="F12" s="43" t="s">
        <v>18</v>
      </c>
      <c r="G12" s="44"/>
      <c r="H12" s="35"/>
    </row>
    <row r="13" spans="1:57" ht="28.5" customHeight="1" thickBot="1" x14ac:dyDescent="0.25">
      <c r="A13" s="45" t="s">
        <v>19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25">
      <c r="A14" s="49" t="s">
        <v>20</v>
      </c>
      <c r="B14" s="50"/>
      <c r="C14" s="51"/>
      <c r="D14" s="52" t="s">
        <v>21</v>
      </c>
      <c r="E14" s="53"/>
      <c r="F14" s="53"/>
      <c r="G14" s="51"/>
    </row>
    <row r="15" spans="1:57" ht="15.95" customHeight="1" x14ac:dyDescent="0.2">
      <c r="A15" s="54"/>
      <c r="B15" s="55" t="s">
        <v>22</v>
      </c>
      <c r="C15" s="56">
        <f>HSV</f>
        <v>0</v>
      </c>
      <c r="D15" s="57" t="str">
        <f>Rekapitulace!A35</f>
        <v>Ztížené výrobní podmínky</v>
      </c>
      <c r="E15" s="58"/>
      <c r="F15" s="59"/>
      <c r="G15" s="56">
        <f>Rekapitulace!I35</f>
        <v>0</v>
      </c>
    </row>
    <row r="16" spans="1:57" ht="15.95" customHeight="1" x14ac:dyDescent="0.2">
      <c r="A16" s="54" t="s">
        <v>23</v>
      </c>
      <c r="B16" s="55" t="s">
        <v>24</v>
      </c>
      <c r="C16" s="56">
        <f>PSV</f>
        <v>0</v>
      </c>
      <c r="D16" s="9" t="str">
        <f>Rekapitulace!A36</f>
        <v>Oborová přirážka</v>
      </c>
      <c r="E16" s="60"/>
      <c r="F16" s="61"/>
      <c r="G16" s="56">
        <f>Rekapitulace!I36</f>
        <v>0</v>
      </c>
    </row>
    <row r="17" spans="1:7" ht="15.95" customHeight="1" x14ac:dyDescent="0.2">
      <c r="A17" s="54" t="s">
        <v>25</v>
      </c>
      <c r="B17" s="55" t="s">
        <v>26</v>
      </c>
      <c r="C17" s="56">
        <f>Mont</f>
        <v>0</v>
      </c>
      <c r="D17" s="9" t="str">
        <f>Rekapitulace!A37</f>
        <v>Přesun stavebních kapacit</v>
      </c>
      <c r="E17" s="60"/>
      <c r="F17" s="61"/>
      <c r="G17" s="56">
        <f>Rekapitulace!I37</f>
        <v>0</v>
      </c>
    </row>
    <row r="18" spans="1:7" ht="15.95" customHeight="1" x14ac:dyDescent="0.2">
      <c r="A18" s="62" t="s">
        <v>27</v>
      </c>
      <c r="B18" s="63" t="s">
        <v>28</v>
      </c>
      <c r="C18" s="56">
        <f>Dodavka</f>
        <v>0</v>
      </c>
      <c r="D18" s="9" t="str">
        <f>Rekapitulace!A38</f>
        <v>Mimostaveništní doprava</v>
      </c>
      <c r="E18" s="60"/>
      <c r="F18" s="61"/>
      <c r="G18" s="56">
        <f>Rekapitulace!I38</f>
        <v>0</v>
      </c>
    </row>
    <row r="19" spans="1:7" ht="15.95" customHeight="1" x14ac:dyDescent="0.2">
      <c r="A19" s="64" t="s">
        <v>29</v>
      </c>
      <c r="B19" s="55"/>
      <c r="C19" s="56">
        <f>SUM(C15:C18)</f>
        <v>0</v>
      </c>
      <c r="D19" s="9" t="str">
        <f>Rekapitulace!A39</f>
        <v>Zařízení staveniště</v>
      </c>
      <c r="E19" s="60"/>
      <c r="F19" s="61"/>
      <c r="G19" s="56">
        <f>Rekapitulace!I39</f>
        <v>0</v>
      </c>
    </row>
    <row r="20" spans="1:7" ht="15.95" customHeight="1" x14ac:dyDescent="0.2">
      <c r="A20" s="64"/>
      <c r="B20" s="55"/>
      <c r="C20" s="56"/>
      <c r="D20" s="9" t="str">
        <f>Rekapitulace!A40</f>
        <v>Provoz investora</v>
      </c>
      <c r="E20" s="60"/>
      <c r="F20" s="61"/>
      <c r="G20" s="56">
        <f>Rekapitulace!I40</f>
        <v>0</v>
      </c>
    </row>
    <row r="21" spans="1:7" ht="15.95" customHeight="1" x14ac:dyDescent="0.2">
      <c r="A21" s="64" t="s">
        <v>30</v>
      </c>
      <c r="B21" s="55"/>
      <c r="C21" s="56">
        <f>HZS</f>
        <v>0</v>
      </c>
      <c r="D21" s="9" t="str">
        <f>Rekapitulace!A41</f>
        <v>Kompletační činnost (IČD)</v>
      </c>
      <c r="E21" s="60"/>
      <c r="F21" s="61"/>
      <c r="G21" s="56">
        <f>Rekapitulace!I41</f>
        <v>0</v>
      </c>
    </row>
    <row r="22" spans="1:7" ht="15.95" customHeight="1" x14ac:dyDescent="0.2">
      <c r="A22" s="65" t="s">
        <v>31</v>
      </c>
      <c r="B22" s="66"/>
      <c r="C22" s="56">
        <f>C19+C21</f>
        <v>0</v>
      </c>
      <c r="D22" s="9" t="s">
        <v>32</v>
      </c>
      <c r="E22" s="60"/>
      <c r="F22" s="61"/>
      <c r="G22" s="56">
        <f>G23-SUM(G15:G21)</f>
        <v>0</v>
      </c>
    </row>
    <row r="23" spans="1:7" ht="15.95" customHeight="1" thickBot="1" x14ac:dyDescent="0.25">
      <c r="A23" s="218" t="s">
        <v>33</v>
      </c>
      <c r="B23" s="219"/>
      <c r="C23" s="67">
        <f>C22+G23</f>
        <v>0</v>
      </c>
      <c r="D23" s="68" t="s">
        <v>34</v>
      </c>
      <c r="E23" s="69"/>
      <c r="F23" s="70"/>
      <c r="G23" s="56">
        <f>VRN</f>
        <v>0</v>
      </c>
    </row>
    <row r="24" spans="1:7" x14ac:dyDescent="0.2">
      <c r="A24" s="71" t="s">
        <v>35</v>
      </c>
      <c r="B24" s="72"/>
      <c r="C24" s="73"/>
      <c r="D24" s="72" t="s">
        <v>36</v>
      </c>
      <c r="E24" s="72"/>
      <c r="F24" s="74" t="s">
        <v>37</v>
      </c>
      <c r="G24" s="75"/>
    </row>
    <row r="25" spans="1:7" x14ac:dyDescent="0.2">
      <c r="A25" s="65" t="s">
        <v>38</v>
      </c>
      <c r="B25" s="66"/>
      <c r="C25" s="76"/>
      <c r="D25" s="66" t="s">
        <v>38</v>
      </c>
      <c r="E25" s="77"/>
      <c r="F25" s="78" t="s">
        <v>38</v>
      </c>
      <c r="G25" s="79"/>
    </row>
    <row r="26" spans="1:7" ht="37.5" customHeight="1" x14ac:dyDescent="0.2">
      <c r="A26" s="65" t="s">
        <v>39</v>
      </c>
      <c r="B26" s="80"/>
      <c r="C26" s="76"/>
      <c r="D26" s="66" t="s">
        <v>39</v>
      </c>
      <c r="E26" s="77"/>
      <c r="F26" s="78" t="s">
        <v>39</v>
      </c>
      <c r="G26" s="79"/>
    </row>
    <row r="27" spans="1:7" x14ac:dyDescent="0.2">
      <c r="A27" s="65"/>
      <c r="B27" s="81"/>
      <c r="C27" s="76"/>
      <c r="D27" s="66"/>
      <c r="E27" s="77"/>
      <c r="F27" s="78"/>
      <c r="G27" s="79"/>
    </row>
    <row r="28" spans="1:7" x14ac:dyDescent="0.2">
      <c r="A28" s="65" t="s">
        <v>40</v>
      </c>
      <c r="B28" s="66"/>
      <c r="C28" s="76"/>
      <c r="D28" s="78" t="s">
        <v>41</v>
      </c>
      <c r="E28" s="76"/>
      <c r="F28" s="82" t="s">
        <v>41</v>
      </c>
      <c r="G28" s="79"/>
    </row>
    <row r="29" spans="1:7" ht="69" customHeight="1" x14ac:dyDescent="0.2">
      <c r="A29" s="65"/>
      <c r="B29" s="66"/>
      <c r="C29" s="83"/>
      <c r="D29" s="84"/>
      <c r="E29" s="83"/>
      <c r="F29" s="66"/>
      <c r="G29" s="79"/>
    </row>
    <row r="30" spans="1:7" x14ac:dyDescent="0.2">
      <c r="A30" s="85" t="s">
        <v>42</v>
      </c>
      <c r="B30" s="86"/>
      <c r="C30" s="87">
        <v>21</v>
      </c>
      <c r="D30" s="86" t="s">
        <v>43</v>
      </c>
      <c r="E30" s="88"/>
      <c r="F30" s="220">
        <f>C23-F32</f>
        <v>0</v>
      </c>
      <c r="G30" s="221"/>
    </row>
    <row r="31" spans="1:7" x14ac:dyDescent="0.2">
      <c r="A31" s="85" t="s">
        <v>44</v>
      </c>
      <c r="B31" s="86"/>
      <c r="C31" s="87">
        <f>SazbaDPH1</f>
        <v>21</v>
      </c>
      <c r="D31" s="86" t="s">
        <v>45</v>
      </c>
      <c r="E31" s="88"/>
      <c r="F31" s="220">
        <f>ROUND(PRODUCT(F30,C31/100),0)</f>
        <v>0</v>
      </c>
      <c r="G31" s="221"/>
    </row>
    <row r="32" spans="1:7" x14ac:dyDescent="0.2">
      <c r="A32" s="85" t="s">
        <v>42</v>
      </c>
      <c r="B32" s="86"/>
      <c r="C32" s="87">
        <v>0</v>
      </c>
      <c r="D32" s="86" t="s">
        <v>45</v>
      </c>
      <c r="E32" s="88"/>
      <c r="F32" s="220">
        <v>0</v>
      </c>
      <c r="G32" s="221"/>
    </row>
    <row r="33" spans="1:8" x14ac:dyDescent="0.2">
      <c r="A33" s="85" t="s">
        <v>44</v>
      </c>
      <c r="B33" s="89"/>
      <c r="C33" s="90">
        <f>SazbaDPH2</f>
        <v>0</v>
      </c>
      <c r="D33" s="86" t="s">
        <v>45</v>
      </c>
      <c r="E33" s="61"/>
      <c r="F33" s="220">
        <f>ROUND(PRODUCT(F32,C33/100),0)</f>
        <v>0</v>
      </c>
      <c r="G33" s="221"/>
    </row>
    <row r="34" spans="1:8" s="94" customFormat="1" ht="19.5" customHeight="1" thickBot="1" x14ac:dyDescent="0.3">
      <c r="A34" s="91" t="s">
        <v>46</v>
      </c>
      <c r="B34" s="92"/>
      <c r="C34" s="92"/>
      <c r="D34" s="92"/>
      <c r="E34" s="93"/>
      <c r="F34" s="222">
        <f>ROUND(SUM(F30:F33),0)</f>
        <v>0</v>
      </c>
      <c r="G34" s="223"/>
    </row>
    <row r="36" spans="1:8" x14ac:dyDescent="0.2">
      <c r="A36" s="95" t="s">
        <v>47</v>
      </c>
      <c r="B36" s="95"/>
      <c r="C36" s="95"/>
      <c r="D36" s="95"/>
      <c r="E36" s="95"/>
      <c r="F36" s="95"/>
      <c r="G36" s="95"/>
      <c r="H36" t="s">
        <v>5</v>
      </c>
    </row>
    <row r="37" spans="1:8" ht="14.25" customHeight="1" x14ac:dyDescent="0.2">
      <c r="A37" s="95"/>
      <c r="B37" s="214"/>
      <c r="C37" s="214"/>
      <c r="D37" s="214"/>
      <c r="E37" s="214"/>
      <c r="F37" s="214"/>
      <c r="G37" s="214"/>
      <c r="H37" t="s">
        <v>5</v>
      </c>
    </row>
    <row r="38" spans="1:8" ht="12.75" customHeight="1" x14ac:dyDescent="0.2">
      <c r="A38" s="96"/>
      <c r="B38" s="214"/>
      <c r="C38" s="214"/>
      <c r="D38" s="214"/>
      <c r="E38" s="214"/>
      <c r="F38" s="214"/>
      <c r="G38" s="214"/>
      <c r="H38" t="s">
        <v>5</v>
      </c>
    </row>
    <row r="39" spans="1:8" x14ac:dyDescent="0.2">
      <c r="A39" s="96"/>
      <c r="B39" s="214"/>
      <c r="C39" s="214"/>
      <c r="D39" s="214"/>
      <c r="E39" s="214"/>
      <c r="F39" s="214"/>
      <c r="G39" s="214"/>
      <c r="H39" t="s">
        <v>5</v>
      </c>
    </row>
    <row r="40" spans="1:8" x14ac:dyDescent="0.2">
      <c r="A40" s="96"/>
      <c r="B40" s="214"/>
      <c r="C40" s="214"/>
      <c r="D40" s="214"/>
      <c r="E40" s="214"/>
      <c r="F40" s="214"/>
      <c r="G40" s="214"/>
      <c r="H40" t="s">
        <v>5</v>
      </c>
    </row>
    <row r="41" spans="1:8" x14ac:dyDescent="0.2">
      <c r="A41" s="96"/>
      <c r="B41" s="214"/>
      <c r="C41" s="214"/>
      <c r="D41" s="214"/>
      <c r="E41" s="214"/>
      <c r="F41" s="214"/>
      <c r="G41" s="214"/>
      <c r="H41" t="s">
        <v>5</v>
      </c>
    </row>
    <row r="42" spans="1:8" x14ac:dyDescent="0.2">
      <c r="A42" s="96"/>
      <c r="B42" s="214"/>
      <c r="C42" s="214"/>
      <c r="D42" s="214"/>
      <c r="E42" s="214"/>
      <c r="F42" s="214"/>
      <c r="G42" s="214"/>
      <c r="H42" t="s">
        <v>5</v>
      </c>
    </row>
    <row r="43" spans="1:8" x14ac:dyDescent="0.2">
      <c r="A43" s="96"/>
      <c r="B43" s="214"/>
      <c r="C43" s="214"/>
      <c r="D43" s="214"/>
      <c r="E43" s="214"/>
      <c r="F43" s="214"/>
      <c r="G43" s="214"/>
      <c r="H43" t="s">
        <v>5</v>
      </c>
    </row>
    <row r="44" spans="1:8" x14ac:dyDescent="0.2">
      <c r="A44" s="96"/>
      <c r="B44" s="214"/>
      <c r="C44" s="214"/>
      <c r="D44" s="214"/>
      <c r="E44" s="214"/>
      <c r="F44" s="214"/>
      <c r="G44" s="214"/>
      <c r="H44" t="s">
        <v>5</v>
      </c>
    </row>
    <row r="45" spans="1:8" ht="0.75" customHeight="1" x14ac:dyDescent="0.2">
      <c r="A45" s="96"/>
      <c r="B45" s="214"/>
      <c r="C45" s="214"/>
      <c r="D45" s="214"/>
      <c r="E45" s="214"/>
      <c r="F45" s="214"/>
      <c r="G45" s="214"/>
      <c r="H45" t="s">
        <v>5</v>
      </c>
    </row>
    <row r="46" spans="1:8" x14ac:dyDescent="0.2">
      <c r="B46" s="213"/>
      <c r="C46" s="213"/>
      <c r="D46" s="213"/>
      <c r="E46" s="213"/>
      <c r="F46" s="213"/>
      <c r="G46" s="213"/>
    </row>
    <row r="47" spans="1:8" x14ac:dyDescent="0.2">
      <c r="B47" s="213"/>
      <c r="C47" s="213"/>
      <c r="D47" s="213"/>
      <c r="E47" s="213"/>
      <c r="F47" s="213"/>
      <c r="G47" s="213"/>
    </row>
    <row r="48" spans="1:8" x14ac:dyDescent="0.2">
      <c r="B48" s="213"/>
      <c r="C48" s="213"/>
      <c r="D48" s="213"/>
      <c r="E48" s="213"/>
      <c r="F48" s="213"/>
      <c r="G48" s="213"/>
    </row>
    <row r="49" spans="2:7" x14ac:dyDescent="0.2">
      <c r="B49" s="213"/>
      <c r="C49" s="213"/>
      <c r="D49" s="213"/>
      <c r="E49" s="213"/>
      <c r="F49" s="213"/>
      <c r="G49" s="213"/>
    </row>
    <row r="50" spans="2:7" x14ac:dyDescent="0.2">
      <c r="B50" s="213"/>
      <c r="C50" s="213"/>
      <c r="D50" s="213"/>
      <c r="E50" s="213"/>
      <c r="F50" s="213"/>
      <c r="G50" s="213"/>
    </row>
    <row r="51" spans="2:7" x14ac:dyDescent="0.2">
      <c r="B51" s="213"/>
      <c r="C51" s="213"/>
      <c r="D51" s="213"/>
      <c r="E51" s="213"/>
      <c r="F51" s="213"/>
      <c r="G51" s="213"/>
    </row>
    <row r="52" spans="2:7" x14ac:dyDescent="0.2">
      <c r="B52" s="213"/>
      <c r="C52" s="213"/>
      <c r="D52" s="213"/>
      <c r="E52" s="213"/>
      <c r="F52" s="213"/>
      <c r="G52" s="213"/>
    </row>
    <row r="53" spans="2:7" x14ac:dyDescent="0.2">
      <c r="B53" s="213"/>
      <c r="C53" s="213"/>
      <c r="D53" s="213"/>
      <c r="E53" s="213"/>
      <c r="F53" s="213"/>
      <c r="G53" s="213"/>
    </row>
    <row r="54" spans="2:7" x14ac:dyDescent="0.2">
      <c r="B54" s="213"/>
      <c r="C54" s="213"/>
      <c r="D54" s="213"/>
      <c r="E54" s="213"/>
      <c r="F54" s="213"/>
      <c r="G54" s="213"/>
    </row>
    <row r="55" spans="2:7" x14ac:dyDescent="0.2">
      <c r="B55" s="213"/>
      <c r="C55" s="213"/>
      <c r="D55" s="213"/>
      <c r="E55" s="213"/>
      <c r="F55" s="213"/>
      <c r="G55" s="213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1"/>
  <dimension ref="A1:BE94"/>
  <sheetViews>
    <sheetView topLeftCell="A13" workbookViewId="0">
      <selection activeCell="A20" sqref="A20:XFD20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 x14ac:dyDescent="0.2">
      <c r="A1" s="224" t="s">
        <v>48</v>
      </c>
      <c r="B1" s="225"/>
      <c r="C1" s="97" t="str">
        <f>CONCATENATE(cislostavby," ",nazevstavby)</f>
        <v>S-16-22 Úspory energie budovy č.p. 137 Luhačovice</v>
      </c>
      <c r="D1" s="98"/>
      <c r="E1" s="99"/>
      <c r="F1" s="98"/>
      <c r="G1" s="100" t="s">
        <v>49</v>
      </c>
      <c r="H1" s="101" t="s">
        <v>73</v>
      </c>
      <c r="I1" s="102"/>
    </row>
    <row r="2" spans="1:9" ht="13.5" thickBot="1" x14ac:dyDescent="0.25">
      <c r="A2" s="226" t="s">
        <v>50</v>
      </c>
      <c r="B2" s="227"/>
      <c r="C2" s="103" t="str">
        <f>CONCATENATE(cisloobjektu," ",nazevobjektu)</f>
        <v xml:space="preserve">1 </v>
      </c>
      <c r="D2" s="104"/>
      <c r="E2" s="105"/>
      <c r="F2" s="104"/>
      <c r="G2" s="228"/>
      <c r="H2" s="229"/>
      <c r="I2" s="230"/>
    </row>
    <row r="3" spans="1:9" ht="13.5" thickTop="1" x14ac:dyDescent="0.2">
      <c r="A3" s="77"/>
      <c r="B3" s="77"/>
      <c r="C3" s="77"/>
      <c r="D3" s="77"/>
      <c r="E3" s="77"/>
      <c r="F3" s="66"/>
      <c r="G3" s="77"/>
      <c r="H3" s="77"/>
      <c r="I3" s="77"/>
    </row>
    <row r="4" spans="1:9" ht="19.5" customHeight="1" x14ac:dyDescent="0.25">
      <c r="A4" s="106" t="s">
        <v>51</v>
      </c>
      <c r="B4" s="107"/>
      <c r="C4" s="107"/>
      <c r="D4" s="107"/>
      <c r="E4" s="108"/>
      <c r="F4" s="107"/>
      <c r="G4" s="107"/>
      <c r="H4" s="107"/>
      <c r="I4" s="107"/>
    </row>
    <row r="5" spans="1:9" ht="13.5" thickBot="1" x14ac:dyDescent="0.25">
      <c r="A5" s="77"/>
      <c r="B5" s="77"/>
      <c r="C5" s="77"/>
      <c r="D5" s="77"/>
      <c r="E5" s="77"/>
      <c r="F5" s="77"/>
      <c r="G5" s="77"/>
      <c r="H5" s="77"/>
      <c r="I5" s="77"/>
    </row>
    <row r="6" spans="1:9" s="35" customFormat="1" ht="13.5" thickBot="1" x14ac:dyDescent="0.25">
      <c r="A6" s="109"/>
      <c r="B6" s="110" t="s">
        <v>52</v>
      </c>
      <c r="C6" s="110"/>
      <c r="D6" s="111"/>
      <c r="E6" s="112" t="s">
        <v>53</v>
      </c>
      <c r="F6" s="113" t="s">
        <v>54</v>
      </c>
      <c r="G6" s="113" t="s">
        <v>55</v>
      </c>
      <c r="H6" s="113" t="s">
        <v>56</v>
      </c>
      <c r="I6" s="114" t="s">
        <v>30</v>
      </c>
    </row>
    <row r="7" spans="1:9" s="35" customFormat="1" x14ac:dyDescent="0.2">
      <c r="A7" s="200" t="str">
        <f>Položky!B7</f>
        <v>3</v>
      </c>
      <c r="B7" s="115" t="str">
        <f>Položky!C7</f>
        <v>Svislé a kompletní konstrukce</v>
      </c>
      <c r="C7" s="66"/>
      <c r="D7" s="116"/>
      <c r="E7" s="201">
        <f>Položky!BA10</f>
        <v>0</v>
      </c>
      <c r="F7" s="202">
        <f>Položky!BB10</f>
        <v>0</v>
      </c>
      <c r="G7" s="202">
        <f>Položky!BC10</f>
        <v>0</v>
      </c>
      <c r="H7" s="202">
        <f>Položky!BD10</f>
        <v>0</v>
      </c>
      <c r="I7" s="203">
        <f>Položky!BE10</f>
        <v>0</v>
      </c>
    </row>
    <row r="8" spans="1:9" s="35" customFormat="1" x14ac:dyDescent="0.2">
      <c r="A8" s="200" t="str">
        <f>Položky!B11</f>
        <v>61</v>
      </c>
      <c r="B8" s="115" t="str">
        <f>Položky!C11</f>
        <v>Upravy povrchů vnitřní</v>
      </c>
      <c r="C8" s="66"/>
      <c r="D8" s="116"/>
      <c r="E8" s="201">
        <f>Položky!BA13</f>
        <v>0</v>
      </c>
      <c r="F8" s="202">
        <f>Položky!BB13</f>
        <v>0</v>
      </c>
      <c r="G8" s="202">
        <f>Položky!BC13</f>
        <v>0</v>
      </c>
      <c r="H8" s="202">
        <f>Položky!BD13</f>
        <v>0</v>
      </c>
      <c r="I8" s="203">
        <f>Položky!BE13</f>
        <v>0</v>
      </c>
    </row>
    <row r="9" spans="1:9" s="35" customFormat="1" x14ac:dyDescent="0.2">
      <c r="A9" s="200" t="str">
        <f>Položky!B14</f>
        <v>62</v>
      </c>
      <c r="B9" s="115" t="str">
        <f>Položky!C14</f>
        <v>Úpravy povrchů vnější</v>
      </c>
      <c r="C9" s="66"/>
      <c r="D9" s="116"/>
      <c r="E9" s="201">
        <f>Položky!BA34</f>
        <v>0</v>
      </c>
      <c r="F9" s="202">
        <f>Položky!BB34</f>
        <v>0</v>
      </c>
      <c r="G9" s="202">
        <f>Položky!BC34</f>
        <v>0</v>
      </c>
      <c r="H9" s="202">
        <f>Položky!BD34</f>
        <v>0</v>
      </c>
      <c r="I9" s="203">
        <f>Položky!BE34</f>
        <v>0</v>
      </c>
    </row>
    <row r="10" spans="1:9" s="35" customFormat="1" x14ac:dyDescent="0.2">
      <c r="A10" s="200" t="str">
        <f>Položky!B35</f>
        <v>64</v>
      </c>
      <c r="B10" s="115" t="str">
        <f>Položky!C35</f>
        <v>Výplně otvorů</v>
      </c>
      <c r="C10" s="66"/>
      <c r="D10" s="116"/>
      <c r="E10" s="201">
        <f>Položky!BA194</f>
        <v>0</v>
      </c>
      <c r="F10" s="202">
        <f>Položky!BB194</f>
        <v>0</v>
      </c>
      <c r="G10" s="202">
        <f>Položky!BC194</f>
        <v>0</v>
      </c>
      <c r="H10" s="202">
        <f>Položky!BD194</f>
        <v>0</v>
      </c>
      <c r="I10" s="203">
        <f>Položky!BE194</f>
        <v>0</v>
      </c>
    </row>
    <row r="11" spans="1:9" s="35" customFormat="1" x14ac:dyDescent="0.2">
      <c r="A11" s="200" t="str">
        <f>Položky!B195</f>
        <v>94</v>
      </c>
      <c r="B11" s="115" t="str">
        <f>Položky!C195</f>
        <v>Lešení a stavební výtahy</v>
      </c>
      <c r="C11" s="66"/>
      <c r="D11" s="116"/>
      <c r="E11" s="201">
        <f>Položky!BA200</f>
        <v>0</v>
      </c>
      <c r="F11" s="202">
        <f>Položky!BB200</f>
        <v>0</v>
      </c>
      <c r="G11" s="202">
        <f>Položky!BC200</f>
        <v>0</v>
      </c>
      <c r="H11" s="202">
        <f>Položky!BD200</f>
        <v>0</v>
      </c>
      <c r="I11" s="203">
        <f>Položky!BE200</f>
        <v>0</v>
      </c>
    </row>
    <row r="12" spans="1:9" s="35" customFormat="1" x14ac:dyDescent="0.2">
      <c r="A12" s="200" t="str">
        <f>Položky!B201</f>
        <v>95</v>
      </c>
      <c r="B12" s="115" t="str">
        <f>Položky!C201</f>
        <v>Dokončovací konstrukce na pozemních stavbách</v>
      </c>
      <c r="C12" s="66"/>
      <c r="D12" s="116"/>
      <c r="E12" s="201">
        <f>Položky!BA213</f>
        <v>0</v>
      </c>
      <c r="F12" s="202">
        <f>Položky!BB213</f>
        <v>0</v>
      </c>
      <c r="G12" s="202">
        <f>Položky!BC213</f>
        <v>0</v>
      </c>
      <c r="H12" s="202">
        <f>Položky!BD213</f>
        <v>0</v>
      </c>
      <c r="I12" s="203">
        <f>Položky!BE213</f>
        <v>0</v>
      </c>
    </row>
    <row r="13" spans="1:9" s="35" customFormat="1" x14ac:dyDescent="0.2">
      <c r="A13" s="200" t="str">
        <f>Položky!B214</f>
        <v>96</v>
      </c>
      <c r="B13" s="115" t="str">
        <f>Položky!C214</f>
        <v>Bourání konstrukcí</v>
      </c>
      <c r="C13" s="66"/>
      <c r="D13" s="116"/>
      <c r="E13" s="201">
        <f>Položky!BA223</f>
        <v>0</v>
      </c>
      <c r="F13" s="202">
        <f>Položky!BB223</f>
        <v>0</v>
      </c>
      <c r="G13" s="202">
        <f>Položky!BC223</f>
        <v>0</v>
      </c>
      <c r="H13" s="202">
        <f>Položky!BD223</f>
        <v>0</v>
      </c>
      <c r="I13" s="203">
        <f>Položky!BE223</f>
        <v>0</v>
      </c>
    </row>
    <row r="14" spans="1:9" s="35" customFormat="1" x14ac:dyDescent="0.2">
      <c r="A14" s="200" t="str">
        <f>Položky!B224</f>
        <v>98</v>
      </c>
      <c r="B14" s="115" t="str">
        <f>Položky!C224</f>
        <v>Demolice</v>
      </c>
      <c r="C14" s="66"/>
      <c r="D14" s="116"/>
      <c r="E14" s="201">
        <f>Položky!BA242</f>
        <v>0</v>
      </c>
      <c r="F14" s="202">
        <f>Položky!BB242</f>
        <v>0</v>
      </c>
      <c r="G14" s="202">
        <f>Položky!BC242</f>
        <v>0</v>
      </c>
      <c r="H14" s="202">
        <f>Položky!BD242</f>
        <v>0</v>
      </c>
      <c r="I14" s="203">
        <f>Položky!BE242</f>
        <v>0</v>
      </c>
    </row>
    <row r="15" spans="1:9" s="35" customFormat="1" x14ac:dyDescent="0.2">
      <c r="A15" s="200" t="str">
        <f>Položky!B243</f>
        <v>99</v>
      </c>
      <c r="B15" s="115" t="str">
        <f>Položky!C243</f>
        <v>Staveništní přesun hmot</v>
      </c>
      <c r="C15" s="66"/>
      <c r="D15" s="116"/>
      <c r="E15" s="201">
        <f>Položky!BA245</f>
        <v>0</v>
      </c>
      <c r="F15" s="202">
        <f>Položky!BB245</f>
        <v>0</v>
      </c>
      <c r="G15" s="202">
        <f>Položky!BC245</f>
        <v>0</v>
      </c>
      <c r="H15" s="202">
        <f>Položky!BD245</f>
        <v>0</v>
      </c>
      <c r="I15" s="203">
        <f>Položky!BE245</f>
        <v>0</v>
      </c>
    </row>
    <row r="16" spans="1:9" s="35" customFormat="1" x14ac:dyDescent="0.2">
      <c r="A16" s="200" t="str">
        <f>Položky!B246</f>
        <v>711</v>
      </c>
      <c r="B16" s="115" t="str">
        <f>Položky!C246</f>
        <v>Izolace proti vodě</v>
      </c>
      <c r="C16" s="66"/>
      <c r="D16" s="116"/>
      <c r="E16" s="201">
        <f>Položky!BA250</f>
        <v>0</v>
      </c>
      <c r="F16" s="202">
        <f>Položky!BB250</f>
        <v>0</v>
      </c>
      <c r="G16" s="202">
        <f>Položky!BC250</f>
        <v>0</v>
      </c>
      <c r="H16" s="202">
        <f>Položky!BD250</f>
        <v>0</v>
      </c>
      <c r="I16" s="203">
        <f>Položky!BE250</f>
        <v>0</v>
      </c>
    </row>
    <row r="17" spans="1:57" s="35" customFormat="1" x14ac:dyDescent="0.2">
      <c r="A17" s="200" t="str">
        <f>Položky!B251</f>
        <v>712</v>
      </c>
      <c r="B17" s="115" t="str">
        <f>Položky!C251</f>
        <v>Živičné krytiny</v>
      </c>
      <c r="C17" s="66"/>
      <c r="D17" s="116"/>
      <c r="E17" s="201">
        <f>Položky!BA258</f>
        <v>0</v>
      </c>
      <c r="F17" s="202">
        <f>Položky!BB258</f>
        <v>0</v>
      </c>
      <c r="G17" s="202">
        <f>Položky!BC258</f>
        <v>0</v>
      </c>
      <c r="H17" s="202">
        <f>Položky!BD258</f>
        <v>0</v>
      </c>
      <c r="I17" s="203">
        <f>Položky!BE258</f>
        <v>0</v>
      </c>
    </row>
    <row r="18" spans="1:57" s="35" customFormat="1" x14ac:dyDescent="0.2">
      <c r="A18" s="200" t="str">
        <f>Položky!B259</f>
        <v>713</v>
      </c>
      <c r="B18" s="115" t="str">
        <f>Položky!C259</f>
        <v>Izolace tepelné</v>
      </c>
      <c r="C18" s="66"/>
      <c r="D18" s="116"/>
      <c r="E18" s="201">
        <f>Položky!BA271</f>
        <v>0</v>
      </c>
      <c r="F18" s="202">
        <f>Položky!BB271</f>
        <v>0</v>
      </c>
      <c r="G18" s="202">
        <f>Položky!BC271</f>
        <v>0</v>
      </c>
      <c r="H18" s="202">
        <f>Položky!BD271</f>
        <v>0</v>
      </c>
      <c r="I18" s="203">
        <f>Položky!BE271</f>
        <v>0</v>
      </c>
    </row>
    <row r="19" spans="1:57" s="35" customFormat="1" x14ac:dyDescent="0.2">
      <c r="A19" s="200" t="str">
        <f>Položky!B272</f>
        <v>720</v>
      </c>
      <c r="B19" s="115" t="str">
        <f>Položky!C272</f>
        <v>Zdravotechnická instalace</v>
      </c>
      <c r="C19" s="66"/>
      <c r="D19" s="116"/>
      <c r="E19" s="201">
        <f>Položky!BA276</f>
        <v>0</v>
      </c>
      <c r="F19" s="202">
        <f>Položky!BB276</f>
        <v>0</v>
      </c>
      <c r="G19" s="202">
        <f>Položky!BC276</f>
        <v>0</v>
      </c>
      <c r="H19" s="202">
        <f>Položky!BD276</f>
        <v>0</v>
      </c>
      <c r="I19" s="203">
        <f>Položky!BE276</f>
        <v>0</v>
      </c>
    </row>
    <row r="20" spans="1:57" s="35" customFormat="1" x14ac:dyDescent="0.2">
      <c r="A20" s="200" t="str">
        <f>Položky!B277</f>
        <v>762</v>
      </c>
      <c r="B20" s="115" t="str">
        <f>Položky!C277</f>
        <v>Konstrukce tesařské</v>
      </c>
      <c r="C20" s="66"/>
      <c r="D20" s="116"/>
      <c r="E20" s="201">
        <f>Položky!BA285</f>
        <v>0</v>
      </c>
      <c r="F20" s="202">
        <f>Položky!BB285</f>
        <v>0</v>
      </c>
      <c r="G20" s="202">
        <f>Položky!BC285</f>
        <v>0</v>
      </c>
      <c r="H20" s="202">
        <f>Položky!BD285</f>
        <v>0</v>
      </c>
      <c r="I20" s="203">
        <f>Položky!BE285</f>
        <v>0</v>
      </c>
    </row>
    <row r="21" spans="1:57" s="35" customFormat="1" x14ac:dyDescent="0.2">
      <c r="A21" s="200" t="str">
        <f>Položky!B286</f>
        <v>763</v>
      </c>
      <c r="B21" s="115" t="str">
        <f>Položky!C286</f>
        <v>Dřevostavby</v>
      </c>
      <c r="C21" s="66"/>
      <c r="D21" s="116"/>
      <c r="E21" s="201">
        <f>Položky!BA296</f>
        <v>0</v>
      </c>
      <c r="F21" s="202">
        <f>Položky!BB296</f>
        <v>0</v>
      </c>
      <c r="G21" s="202">
        <f>Položky!BC296</f>
        <v>0</v>
      </c>
      <c r="H21" s="202">
        <f>Položky!BD296</f>
        <v>0</v>
      </c>
      <c r="I21" s="203">
        <f>Položky!BE296</f>
        <v>0</v>
      </c>
    </row>
    <row r="22" spans="1:57" s="35" customFormat="1" x14ac:dyDescent="0.2">
      <c r="A22" s="200" t="str">
        <f>Položky!B297</f>
        <v>764</v>
      </c>
      <c r="B22" s="115" t="str">
        <f>Položky!C297</f>
        <v>Konstrukce klempířské</v>
      </c>
      <c r="C22" s="66"/>
      <c r="D22" s="116"/>
      <c r="E22" s="201">
        <f>Položky!BA339</f>
        <v>0</v>
      </c>
      <c r="F22" s="202">
        <f>Položky!BB339</f>
        <v>0</v>
      </c>
      <c r="G22" s="202">
        <f>Položky!BC339</f>
        <v>0</v>
      </c>
      <c r="H22" s="202">
        <f>Položky!BD339</f>
        <v>0</v>
      </c>
      <c r="I22" s="203">
        <f>Položky!BE339</f>
        <v>0</v>
      </c>
    </row>
    <row r="23" spans="1:57" s="35" customFormat="1" x14ac:dyDescent="0.2">
      <c r="A23" s="200" t="str">
        <f>Položky!B340</f>
        <v>767</v>
      </c>
      <c r="B23" s="115" t="str">
        <f>Položky!C340</f>
        <v>Konstrukce zámečnické</v>
      </c>
      <c r="C23" s="66"/>
      <c r="D23" s="116"/>
      <c r="E23" s="201">
        <f>Položky!BA474</f>
        <v>0</v>
      </c>
      <c r="F23" s="202">
        <f>Položky!BB474</f>
        <v>0</v>
      </c>
      <c r="G23" s="202">
        <f>Položky!BC474</f>
        <v>0</v>
      </c>
      <c r="H23" s="202">
        <f>Položky!BD474</f>
        <v>0</v>
      </c>
      <c r="I23" s="203">
        <f>Položky!BE474</f>
        <v>0</v>
      </c>
    </row>
    <row r="24" spans="1:57" s="35" customFormat="1" x14ac:dyDescent="0.2">
      <c r="A24" s="200" t="str">
        <f>Položky!B475</f>
        <v>769</v>
      </c>
      <c r="B24" s="115" t="str">
        <f>Položky!C475</f>
        <v>Otvorové prvky z plastu</v>
      </c>
      <c r="C24" s="66"/>
      <c r="D24" s="116"/>
      <c r="E24" s="201">
        <f>Položky!BA478</f>
        <v>0</v>
      </c>
      <c r="F24" s="202">
        <f>Položky!BB478</f>
        <v>0</v>
      </c>
      <c r="G24" s="202">
        <f>Položky!BC478</f>
        <v>0</v>
      </c>
      <c r="H24" s="202">
        <f>Položky!BD478</f>
        <v>0</v>
      </c>
      <c r="I24" s="203">
        <f>Položky!BE478</f>
        <v>0</v>
      </c>
    </row>
    <row r="25" spans="1:57" s="35" customFormat="1" x14ac:dyDescent="0.2">
      <c r="A25" s="200" t="str">
        <f>Položky!B479</f>
        <v>776</v>
      </c>
      <c r="B25" s="115" t="str">
        <f>Položky!C479</f>
        <v>Podlahy povlakové</v>
      </c>
      <c r="C25" s="66"/>
      <c r="D25" s="116"/>
      <c r="E25" s="201">
        <f>Položky!BA490</f>
        <v>0</v>
      </c>
      <c r="F25" s="202">
        <f>Položky!BB490</f>
        <v>0</v>
      </c>
      <c r="G25" s="202">
        <f>Položky!BC490</f>
        <v>0</v>
      </c>
      <c r="H25" s="202">
        <f>Položky!BD490</f>
        <v>0</v>
      </c>
      <c r="I25" s="203">
        <f>Položky!BE490</f>
        <v>0</v>
      </c>
    </row>
    <row r="26" spans="1:57" s="35" customFormat="1" x14ac:dyDescent="0.2">
      <c r="A26" s="200" t="str">
        <f>Položky!B491</f>
        <v>783</v>
      </c>
      <c r="B26" s="115" t="str">
        <f>Položky!C491</f>
        <v>Nátěry</v>
      </c>
      <c r="C26" s="66"/>
      <c r="D26" s="116"/>
      <c r="E26" s="201">
        <f>Položky!BA496</f>
        <v>0</v>
      </c>
      <c r="F26" s="202">
        <f>Položky!BB496</f>
        <v>0</v>
      </c>
      <c r="G26" s="202">
        <f>Položky!BC496</f>
        <v>0</v>
      </c>
      <c r="H26" s="202">
        <f>Položky!BD496</f>
        <v>0</v>
      </c>
      <c r="I26" s="203">
        <f>Položky!BE496</f>
        <v>0</v>
      </c>
    </row>
    <row r="27" spans="1:57" s="35" customFormat="1" x14ac:dyDescent="0.2">
      <c r="A27" s="200" t="str">
        <f>Položky!B497</f>
        <v>784</v>
      </c>
      <c r="B27" s="115" t="str">
        <f>Položky!C497</f>
        <v>Malby</v>
      </c>
      <c r="C27" s="66"/>
      <c r="D27" s="116"/>
      <c r="E27" s="201">
        <f>Položky!BA500</f>
        <v>0</v>
      </c>
      <c r="F27" s="202">
        <f>Položky!BB500</f>
        <v>0</v>
      </c>
      <c r="G27" s="202">
        <f>Položky!BC500</f>
        <v>0</v>
      </c>
      <c r="H27" s="202">
        <f>Položky!BD500</f>
        <v>0</v>
      </c>
      <c r="I27" s="203">
        <f>Položky!BE500</f>
        <v>0</v>
      </c>
    </row>
    <row r="28" spans="1:57" s="35" customFormat="1" x14ac:dyDescent="0.2">
      <c r="A28" s="200" t="str">
        <f>Položky!B501</f>
        <v>M21</v>
      </c>
      <c r="B28" s="115" t="str">
        <f>Položky!C501</f>
        <v>Elektromontáže</v>
      </c>
      <c r="C28" s="66"/>
      <c r="D28" s="116"/>
      <c r="E28" s="201">
        <f>Položky!BA504</f>
        <v>0</v>
      </c>
      <c r="F28" s="202">
        <f>Položky!BB504</f>
        <v>0</v>
      </c>
      <c r="G28" s="202">
        <f>Položky!BC504</f>
        <v>0</v>
      </c>
      <c r="H28" s="202">
        <f>Položky!BD504</f>
        <v>0</v>
      </c>
      <c r="I28" s="203">
        <f>Položky!BE504</f>
        <v>0</v>
      </c>
    </row>
    <row r="29" spans="1:57" s="35" customFormat="1" ht="13.5" thickBot="1" x14ac:dyDescent="0.25">
      <c r="A29" s="200" t="str">
        <f>Položky!B505</f>
        <v>D96</v>
      </c>
      <c r="B29" s="115" t="str">
        <f>Položky!C505</f>
        <v>Přesuny suti a vybouraných hmot</v>
      </c>
      <c r="C29" s="66"/>
      <c r="D29" s="116"/>
      <c r="E29" s="201">
        <f>Položky!BA511</f>
        <v>0</v>
      </c>
      <c r="F29" s="202">
        <f>Položky!BB511</f>
        <v>0</v>
      </c>
      <c r="G29" s="202">
        <f>Položky!BC511</f>
        <v>0</v>
      </c>
      <c r="H29" s="202">
        <f>Položky!BD511</f>
        <v>0</v>
      </c>
      <c r="I29" s="203">
        <f>Položky!BE511</f>
        <v>0</v>
      </c>
    </row>
    <row r="30" spans="1:57" s="123" customFormat="1" ht="13.5" thickBot="1" x14ac:dyDescent="0.25">
      <c r="A30" s="117"/>
      <c r="B30" s="118" t="s">
        <v>57</v>
      </c>
      <c r="C30" s="118"/>
      <c r="D30" s="119"/>
      <c r="E30" s="120">
        <f>SUM(E7:E29)</f>
        <v>0</v>
      </c>
      <c r="F30" s="121">
        <f>SUM(F7:F29)</f>
        <v>0</v>
      </c>
      <c r="G30" s="121">
        <f>SUM(G7:G29)</f>
        <v>0</v>
      </c>
      <c r="H30" s="121">
        <f>SUM(H7:H29)</f>
        <v>0</v>
      </c>
      <c r="I30" s="122">
        <f>SUM(I7:I29)</f>
        <v>0</v>
      </c>
    </row>
    <row r="31" spans="1:57" x14ac:dyDescent="0.2">
      <c r="A31" s="66"/>
      <c r="B31" s="66"/>
      <c r="C31" s="66"/>
      <c r="D31" s="66"/>
      <c r="E31" s="66"/>
      <c r="F31" s="66"/>
      <c r="G31" s="66"/>
      <c r="H31" s="66"/>
      <c r="I31" s="66"/>
    </row>
    <row r="32" spans="1:57" ht="19.5" customHeight="1" x14ac:dyDescent="0.25">
      <c r="A32" s="107" t="s">
        <v>58</v>
      </c>
      <c r="B32" s="107"/>
      <c r="C32" s="107"/>
      <c r="D32" s="107"/>
      <c r="E32" s="107"/>
      <c r="F32" s="107"/>
      <c r="G32" s="124"/>
      <c r="H32" s="107"/>
      <c r="I32" s="107"/>
      <c r="BA32" s="41"/>
      <c r="BB32" s="41"/>
      <c r="BC32" s="41"/>
      <c r="BD32" s="41"/>
      <c r="BE32" s="41"/>
    </row>
    <row r="33" spans="1:53" ht="13.5" thickBot="1" x14ac:dyDescent="0.25">
      <c r="A33" s="77"/>
      <c r="B33" s="77"/>
      <c r="C33" s="77"/>
      <c r="D33" s="77"/>
      <c r="E33" s="77"/>
      <c r="F33" s="77"/>
      <c r="G33" s="77"/>
      <c r="H33" s="77"/>
      <c r="I33" s="77"/>
    </row>
    <row r="34" spans="1:53" x14ac:dyDescent="0.2">
      <c r="A34" s="71" t="s">
        <v>59</v>
      </c>
      <c r="B34" s="72"/>
      <c r="C34" s="72"/>
      <c r="D34" s="125"/>
      <c r="E34" s="126" t="s">
        <v>60</v>
      </c>
      <c r="F34" s="127" t="s">
        <v>61</v>
      </c>
      <c r="G34" s="128" t="s">
        <v>62</v>
      </c>
      <c r="H34" s="129"/>
      <c r="I34" s="130" t="s">
        <v>60</v>
      </c>
    </row>
    <row r="35" spans="1:53" x14ac:dyDescent="0.2">
      <c r="A35" s="64" t="s">
        <v>571</v>
      </c>
      <c r="B35" s="55"/>
      <c r="C35" s="55"/>
      <c r="D35" s="131"/>
      <c r="E35" s="132">
        <v>0</v>
      </c>
      <c r="F35" s="133">
        <v>0</v>
      </c>
      <c r="G35" s="134">
        <f t="shared" ref="G35:G42" si="0">CHOOSE(BA35+1,HSV+PSV,HSV+PSV+Mont,HSV+PSV+Dodavka+Mont,HSV,PSV,Mont,Dodavka,Mont+Dodavka,0)</f>
        <v>0</v>
      </c>
      <c r="H35" s="135"/>
      <c r="I35" s="136">
        <f t="shared" ref="I35:I42" si="1">E35+F35*G35/100</f>
        <v>0</v>
      </c>
      <c r="BA35">
        <v>0</v>
      </c>
    </row>
    <row r="36" spans="1:53" x14ac:dyDescent="0.2">
      <c r="A36" s="64" t="s">
        <v>572</v>
      </c>
      <c r="B36" s="55"/>
      <c r="C36" s="55"/>
      <c r="D36" s="131"/>
      <c r="E36" s="132">
        <v>0</v>
      </c>
      <c r="F36" s="133">
        <v>0</v>
      </c>
      <c r="G36" s="134">
        <f t="shared" si="0"/>
        <v>0</v>
      </c>
      <c r="H36" s="135"/>
      <c r="I36" s="136">
        <f t="shared" si="1"/>
        <v>0</v>
      </c>
      <c r="BA36">
        <v>0</v>
      </c>
    </row>
    <row r="37" spans="1:53" x14ac:dyDescent="0.2">
      <c r="A37" s="64" t="s">
        <v>573</v>
      </c>
      <c r="B37" s="55"/>
      <c r="C37" s="55"/>
      <c r="D37" s="131"/>
      <c r="E37" s="132">
        <v>0</v>
      </c>
      <c r="F37" s="133">
        <v>0</v>
      </c>
      <c r="G37" s="134">
        <f t="shared" si="0"/>
        <v>0</v>
      </c>
      <c r="H37" s="135"/>
      <c r="I37" s="136">
        <f t="shared" si="1"/>
        <v>0</v>
      </c>
      <c r="BA37">
        <v>0</v>
      </c>
    </row>
    <row r="38" spans="1:53" x14ac:dyDescent="0.2">
      <c r="A38" s="64" t="s">
        <v>574</v>
      </c>
      <c r="B38" s="55"/>
      <c r="C38" s="55"/>
      <c r="D38" s="131"/>
      <c r="E38" s="132">
        <v>0</v>
      </c>
      <c r="F38" s="133">
        <v>0</v>
      </c>
      <c r="G38" s="134">
        <f t="shared" si="0"/>
        <v>0</v>
      </c>
      <c r="H38" s="135"/>
      <c r="I38" s="136">
        <f t="shared" si="1"/>
        <v>0</v>
      </c>
      <c r="BA38">
        <v>0</v>
      </c>
    </row>
    <row r="39" spans="1:53" x14ac:dyDescent="0.2">
      <c r="A39" s="64" t="s">
        <v>575</v>
      </c>
      <c r="B39" s="55"/>
      <c r="C39" s="55"/>
      <c r="D39" s="131"/>
      <c r="E39" s="132">
        <v>0</v>
      </c>
      <c r="F39" s="133">
        <v>0.9</v>
      </c>
      <c r="G39" s="134">
        <f t="shared" si="0"/>
        <v>0</v>
      </c>
      <c r="H39" s="135"/>
      <c r="I39" s="136">
        <f t="shared" si="1"/>
        <v>0</v>
      </c>
      <c r="BA39">
        <v>1</v>
      </c>
    </row>
    <row r="40" spans="1:53" x14ac:dyDescent="0.2">
      <c r="A40" s="64" t="s">
        <v>576</v>
      </c>
      <c r="B40" s="55"/>
      <c r="C40" s="55"/>
      <c r="D40" s="131"/>
      <c r="E40" s="132">
        <v>0</v>
      </c>
      <c r="F40" s="133">
        <v>0</v>
      </c>
      <c r="G40" s="134">
        <f t="shared" si="0"/>
        <v>0</v>
      </c>
      <c r="H40" s="135"/>
      <c r="I40" s="136">
        <f t="shared" si="1"/>
        <v>0</v>
      </c>
      <c r="BA40">
        <v>1</v>
      </c>
    </row>
    <row r="41" spans="1:53" x14ac:dyDescent="0.2">
      <c r="A41" s="64" t="s">
        <v>577</v>
      </c>
      <c r="B41" s="55"/>
      <c r="C41" s="55"/>
      <c r="D41" s="131"/>
      <c r="E41" s="132">
        <v>0</v>
      </c>
      <c r="F41" s="133">
        <v>0</v>
      </c>
      <c r="G41" s="134">
        <f t="shared" si="0"/>
        <v>0</v>
      </c>
      <c r="H41" s="135"/>
      <c r="I41" s="136">
        <f t="shared" si="1"/>
        <v>0</v>
      </c>
      <c r="BA41">
        <v>2</v>
      </c>
    </row>
    <row r="42" spans="1:53" x14ac:dyDescent="0.2">
      <c r="A42" s="64" t="s">
        <v>578</v>
      </c>
      <c r="B42" s="55"/>
      <c r="C42" s="55"/>
      <c r="D42" s="131"/>
      <c r="E42" s="132">
        <v>0</v>
      </c>
      <c r="F42" s="133">
        <v>0</v>
      </c>
      <c r="G42" s="134">
        <f t="shared" si="0"/>
        <v>0</v>
      </c>
      <c r="H42" s="135"/>
      <c r="I42" s="136">
        <f t="shared" si="1"/>
        <v>0</v>
      </c>
      <c r="BA42">
        <v>2</v>
      </c>
    </row>
    <row r="43" spans="1:53" ht="13.5" thickBot="1" x14ac:dyDescent="0.25">
      <c r="A43" s="137"/>
      <c r="B43" s="138" t="s">
        <v>63</v>
      </c>
      <c r="C43" s="139"/>
      <c r="D43" s="140"/>
      <c r="E43" s="141"/>
      <c r="F43" s="142"/>
      <c r="G43" s="142"/>
      <c r="H43" s="231">
        <f>SUM(I35:I42)</f>
        <v>0</v>
      </c>
      <c r="I43" s="232"/>
    </row>
    <row r="45" spans="1:53" x14ac:dyDescent="0.2">
      <c r="B45" s="123"/>
      <c r="F45" s="143"/>
      <c r="G45" s="144"/>
      <c r="H45" s="144"/>
      <c r="I45" s="145"/>
    </row>
    <row r="46" spans="1:53" x14ac:dyDescent="0.2">
      <c r="F46" s="143"/>
      <c r="G46" s="144"/>
      <c r="H46" s="144"/>
      <c r="I46" s="145"/>
    </row>
    <row r="47" spans="1:53" x14ac:dyDescent="0.2">
      <c r="F47" s="143"/>
      <c r="G47" s="144"/>
      <c r="H47" s="144"/>
      <c r="I47" s="145"/>
    </row>
    <row r="48" spans="1:53" x14ac:dyDescent="0.2">
      <c r="F48" s="143"/>
      <c r="G48" s="144"/>
      <c r="H48" s="144"/>
      <c r="I48" s="145"/>
    </row>
    <row r="49" spans="6:9" x14ac:dyDescent="0.2">
      <c r="F49" s="143"/>
      <c r="G49" s="144"/>
      <c r="H49" s="144"/>
      <c r="I49" s="145"/>
    </row>
    <row r="50" spans="6:9" x14ac:dyDescent="0.2">
      <c r="F50" s="143"/>
      <c r="G50" s="144"/>
      <c r="H50" s="144"/>
      <c r="I50" s="145"/>
    </row>
    <row r="51" spans="6:9" x14ac:dyDescent="0.2">
      <c r="F51" s="143"/>
      <c r="G51" s="144"/>
      <c r="H51" s="144"/>
      <c r="I51" s="145"/>
    </row>
    <row r="52" spans="6:9" x14ac:dyDescent="0.2">
      <c r="F52" s="143"/>
      <c r="G52" s="144"/>
      <c r="H52" s="144"/>
      <c r="I52" s="145"/>
    </row>
    <row r="53" spans="6:9" x14ac:dyDescent="0.2">
      <c r="F53" s="143"/>
      <c r="G53" s="144"/>
      <c r="H53" s="144"/>
      <c r="I53" s="145"/>
    </row>
    <row r="54" spans="6:9" x14ac:dyDescent="0.2">
      <c r="F54" s="143"/>
      <c r="G54" s="144"/>
      <c r="H54" s="144"/>
      <c r="I54" s="145"/>
    </row>
    <row r="55" spans="6:9" x14ac:dyDescent="0.2">
      <c r="F55" s="143"/>
      <c r="G55" s="144"/>
      <c r="H55" s="144"/>
      <c r="I55" s="145"/>
    </row>
    <row r="56" spans="6:9" x14ac:dyDescent="0.2">
      <c r="F56" s="143"/>
      <c r="G56" s="144"/>
      <c r="H56" s="144"/>
      <c r="I56" s="145"/>
    </row>
    <row r="57" spans="6:9" x14ac:dyDescent="0.2">
      <c r="F57" s="143"/>
      <c r="G57" s="144"/>
      <c r="H57" s="144"/>
      <c r="I57" s="145"/>
    </row>
    <row r="58" spans="6:9" x14ac:dyDescent="0.2">
      <c r="F58" s="143"/>
      <c r="G58" s="144"/>
      <c r="H58" s="144"/>
      <c r="I58" s="145"/>
    </row>
    <row r="59" spans="6:9" x14ac:dyDescent="0.2">
      <c r="F59" s="143"/>
      <c r="G59" s="144"/>
      <c r="H59" s="144"/>
      <c r="I59" s="145"/>
    </row>
    <row r="60" spans="6:9" x14ac:dyDescent="0.2">
      <c r="F60" s="143"/>
      <c r="G60" s="144"/>
      <c r="H60" s="144"/>
      <c r="I60" s="145"/>
    </row>
    <row r="61" spans="6:9" x14ac:dyDescent="0.2">
      <c r="F61" s="143"/>
      <c r="G61" s="144"/>
      <c r="H61" s="144"/>
      <c r="I61" s="145"/>
    </row>
    <row r="62" spans="6:9" x14ac:dyDescent="0.2">
      <c r="F62" s="143"/>
      <c r="G62" s="144"/>
      <c r="H62" s="144"/>
      <c r="I62" s="145"/>
    </row>
    <row r="63" spans="6:9" x14ac:dyDescent="0.2">
      <c r="F63" s="143"/>
      <c r="G63" s="144"/>
      <c r="H63" s="144"/>
      <c r="I63" s="145"/>
    </row>
    <row r="64" spans="6:9" x14ac:dyDescent="0.2">
      <c r="F64" s="143"/>
      <c r="G64" s="144"/>
      <c r="H64" s="144"/>
      <c r="I64" s="145"/>
    </row>
    <row r="65" spans="6:9" x14ac:dyDescent="0.2">
      <c r="F65" s="143"/>
      <c r="G65" s="144"/>
      <c r="H65" s="144"/>
      <c r="I65" s="145"/>
    </row>
    <row r="66" spans="6:9" x14ac:dyDescent="0.2">
      <c r="F66" s="143"/>
      <c r="G66" s="144"/>
      <c r="H66" s="144"/>
      <c r="I66" s="145"/>
    </row>
    <row r="67" spans="6:9" x14ac:dyDescent="0.2">
      <c r="F67" s="143"/>
      <c r="G67" s="144"/>
      <c r="H67" s="144"/>
      <c r="I67" s="145"/>
    </row>
    <row r="68" spans="6:9" x14ac:dyDescent="0.2">
      <c r="F68" s="143"/>
      <c r="G68" s="144"/>
      <c r="H68" s="144"/>
      <c r="I68" s="145"/>
    </row>
    <row r="69" spans="6:9" x14ac:dyDescent="0.2">
      <c r="F69" s="143"/>
      <c r="G69" s="144"/>
      <c r="H69" s="144"/>
      <c r="I69" s="145"/>
    </row>
    <row r="70" spans="6:9" x14ac:dyDescent="0.2">
      <c r="F70" s="143"/>
      <c r="G70" s="144"/>
      <c r="H70" s="144"/>
      <c r="I70" s="145"/>
    </row>
    <row r="71" spans="6:9" x14ac:dyDescent="0.2">
      <c r="F71" s="143"/>
      <c r="G71" s="144"/>
      <c r="H71" s="144"/>
      <c r="I71" s="145"/>
    </row>
    <row r="72" spans="6:9" x14ac:dyDescent="0.2">
      <c r="F72" s="143"/>
      <c r="G72" s="144"/>
      <c r="H72" s="144"/>
      <c r="I72" s="145"/>
    </row>
    <row r="73" spans="6:9" x14ac:dyDescent="0.2">
      <c r="F73" s="143"/>
      <c r="G73" s="144"/>
      <c r="H73" s="144"/>
      <c r="I73" s="145"/>
    </row>
    <row r="74" spans="6:9" x14ac:dyDescent="0.2">
      <c r="F74" s="143"/>
      <c r="G74" s="144"/>
      <c r="H74" s="144"/>
      <c r="I74" s="145"/>
    </row>
    <row r="75" spans="6:9" x14ac:dyDescent="0.2">
      <c r="F75" s="143"/>
      <c r="G75" s="144"/>
      <c r="H75" s="144"/>
      <c r="I75" s="145"/>
    </row>
    <row r="76" spans="6:9" x14ac:dyDescent="0.2">
      <c r="F76" s="143"/>
      <c r="G76" s="144"/>
      <c r="H76" s="144"/>
      <c r="I76" s="145"/>
    </row>
    <row r="77" spans="6:9" x14ac:dyDescent="0.2">
      <c r="F77" s="143"/>
      <c r="G77" s="144"/>
      <c r="H77" s="144"/>
      <c r="I77" s="145"/>
    </row>
    <row r="78" spans="6:9" x14ac:dyDescent="0.2">
      <c r="F78" s="143"/>
      <c r="G78" s="144"/>
      <c r="H78" s="144"/>
      <c r="I78" s="145"/>
    </row>
    <row r="79" spans="6:9" x14ac:dyDescent="0.2">
      <c r="F79" s="143"/>
      <c r="G79" s="144"/>
      <c r="H79" s="144"/>
      <c r="I79" s="145"/>
    </row>
    <row r="80" spans="6:9" x14ac:dyDescent="0.2">
      <c r="F80" s="143"/>
      <c r="G80" s="144"/>
      <c r="H80" s="144"/>
      <c r="I80" s="145"/>
    </row>
    <row r="81" spans="6:9" x14ac:dyDescent="0.2">
      <c r="F81" s="143"/>
      <c r="G81" s="144"/>
      <c r="H81" s="144"/>
      <c r="I81" s="145"/>
    </row>
    <row r="82" spans="6:9" x14ac:dyDescent="0.2">
      <c r="F82" s="143"/>
      <c r="G82" s="144"/>
      <c r="H82" s="144"/>
      <c r="I82" s="145"/>
    </row>
    <row r="83" spans="6:9" x14ac:dyDescent="0.2">
      <c r="F83" s="143"/>
      <c r="G83" s="144"/>
      <c r="H83" s="144"/>
      <c r="I83" s="145"/>
    </row>
    <row r="84" spans="6:9" x14ac:dyDescent="0.2">
      <c r="F84" s="143"/>
      <c r="G84" s="144"/>
      <c r="H84" s="144"/>
      <c r="I84" s="145"/>
    </row>
    <row r="85" spans="6:9" x14ac:dyDescent="0.2">
      <c r="F85" s="143"/>
      <c r="G85" s="144"/>
      <c r="H85" s="144"/>
      <c r="I85" s="145"/>
    </row>
    <row r="86" spans="6:9" x14ac:dyDescent="0.2">
      <c r="F86" s="143"/>
      <c r="G86" s="144"/>
      <c r="H86" s="144"/>
      <c r="I86" s="145"/>
    </row>
    <row r="87" spans="6:9" x14ac:dyDescent="0.2">
      <c r="F87" s="143"/>
      <c r="G87" s="144"/>
      <c r="H87" s="144"/>
      <c r="I87" s="145"/>
    </row>
    <row r="88" spans="6:9" x14ac:dyDescent="0.2">
      <c r="F88" s="143"/>
      <c r="G88" s="144"/>
      <c r="H88" s="144"/>
      <c r="I88" s="145"/>
    </row>
    <row r="89" spans="6:9" x14ac:dyDescent="0.2">
      <c r="F89" s="143"/>
      <c r="G89" s="144"/>
      <c r="H89" s="144"/>
      <c r="I89" s="145"/>
    </row>
    <row r="90" spans="6:9" x14ac:dyDescent="0.2">
      <c r="F90" s="143"/>
      <c r="G90" s="144"/>
      <c r="H90" s="144"/>
      <c r="I90" s="145"/>
    </row>
    <row r="91" spans="6:9" x14ac:dyDescent="0.2">
      <c r="F91" s="143"/>
      <c r="G91" s="144"/>
      <c r="H91" s="144"/>
      <c r="I91" s="145"/>
    </row>
    <row r="92" spans="6:9" x14ac:dyDescent="0.2">
      <c r="F92" s="143"/>
      <c r="G92" s="144"/>
      <c r="H92" s="144"/>
      <c r="I92" s="145"/>
    </row>
    <row r="93" spans="6:9" x14ac:dyDescent="0.2">
      <c r="F93" s="143"/>
      <c r="G93" s="144"/>
      <c r="H93" s="144"/>
      <c r="I93" s="145"/>
    </row>
    <row r="94" spans="6:9" x14ac:dyDescent="0.2">
      <c r="F94" s="143"/>
      <c r="G94" s="144"/>
      <c r="H94" s="144"/>
      <c r="I94" s="145"/>
    </row>
  </sheetData>
  <mergeCells count="4">
    <mergeCell ref="A1:B1"/>
    <mergeCell ref="A2:B2"/>
    <mergeCell ref="G2:I2"/>
    <mergeCell ref="H43:I43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CZ584"/>
  <sheetViews>
    <sheetView showGridLines="0" showZeros="0" tabSelected="1" zoomScaleNormal="100" workbookViewId="0">
      <selection activeCell="G16" sqref="G16"/>
    </sheetView>
  </sheetViews>
  <sheetFormatPr defaultRowHeight="12.75" x14ac:dyDescent="0.2"/>
  <cols>
    <col min="1" max="1" width="4.42578125" style="146" customWidth="1"/>
    <col min="2" max="2" width="11.5703125" style="146" customWidth="1"/>
    <col min="3" max="3" width="40.42578125" style="146" customWidth="1"/>
    <col min="4" max="4" width="5.5703125" style="146" customWidth="1"/>
    <col min="5" max="5" width="8.5703125" style="194" customWidth="1"/>
    <col min="6" max="6" width="9.85546875" style="146" customWidth="1"/>
    <col min="7" max="7" width="13.85546875" style="146" customWidth="1"/>
    <col min="8" max="11" width="9.140625" style="146"/>
    <col min="12" max="12" width="75.42578125" style="146" customWidth="1"/>
    <col min="13" max="13" width="45.28515625" style="146" customWidth="1"/>
    <col min="14" max="16384" width="9.140625" style="146"/>
  </cols>
  <sheetData>
    <row r="1" spans="1:104" ht="15.75" x14ac:dyDescent="0.25">
      <c r="A1" s="243" t="s">
        <v>589</v>
      </c>
      <c r="B1" s="243"/>
      <c r="C1" s="243"/>
      <c r="D1" s="243"/>
      <c r="E1" s="243"/>
      <c r="F1" s="243"/>
      <c r="G1" s="243"/>
    </row>
    <row r="2" spans="1:104" ht="14.25" customHeight="1" thickBot="1" x14ac:dyDescent="0.25">
      <c r="A2" s="147"/>
      <c r="B2" s="148"/>
      <c r="C2" s="149"/>
      <c r="D2" s="149"/>
      <c r="E2" s="150"/>
      <c r="F2" s="149"/>
      <c r="G2" s="149"/>
    </row>
    <row r="3" spans="1:104" ht="13.5" thickTop="1" x14ac:dyDescent="0.2">
      <c r="A3" s="224" t="s">
        <v>48</v>
      </c>
      <c r="B3" s="225"/>
      <c r="C3" s="97" t="str">
        <f>CONCATENATE(cislostavby," ",nazevstavby)</f>
        <v>S-16-22 Úspory energie budovy č.p. 137 Luhačovice</v>
      </c>
      <c r="D3" s="151"/>
      <c r="E3" s="152" t="s">
        <v>64</v>
      </c>
      <c r="F3" s="153" t="str">
        <f>Rekapitulace!H1</f>
        <v>1</v>
      </c>
      <c r="G3" s="154"/>
    </row>
    <row r="4" spans="1:104" ht="13.5" thickBot="1" x14ac:dyDescent="0.25">
      <c r="A4" s="244" t="s">
        <v>50</v>
      </c>
      <c r="B4" s="227"/>
      <c r="C4" s="103" t="str">
        <f>CONCATENATE(cisloobjektu," ",nazevobjektu)</f>
        <v xml:space="preserve">1 </v>
      </c>
      <c r="D4" s="155"/>
      <c r="E4" s="245">
        <f>Rekapitulace!G2</f>
        <v>0</v>
      </c>
      <c r="F4" s="246"/>
      <c r="G4" s="247"/>
    </row>
    <row r="5" spans="1:104" ht="13.5" thickTop="1" x14ac:dyDescent="0.2">
      <c r="A5" s="156"/>
      <c r="B5" s="147"/>
      <c r="C5" s="147"/>
      <c r="D5" s="147"/>
      <c r="E5" s="157"/>
      <c r="F5" s="147"/>
      <c r="G5" s="158"/>
    </row>
    <row r="6" spans="1:104" x14ac:dyDescent="0.2">
      <c r="A6" s="159" t="s">
        <v>65</v>
      </c>
      <c r="B6" s="160" t="s">
        <v>66</v>
      </c>
      <c r="C6" s="160" t="s">
        <v>67</v>
      </c>
      <c r="D6" s="160" t="s">
        <v>68</v>
      </c>
      <c r="E6" s="161" t="s">
        <v>69</v>
      </c>
      <c r="F6" s="160" t="s">
        <v>70</v>
      </c>
      <c r="G6" s="162" t="s">
        <v>71</v>
      </c>
    </row>
    <row r="7" spans="1:104" x14ac:dyDescent="0.2">
      <c r="A7" s="163" t="s">
        <v>72</v>
      </c>
      <c r="B7" s="164" t="s">
        <v>77</v>
      </c>
      <c r="C7" s="165" t="s">
        <v>78</v>
      </c>
      <c r="D7" s="166"/>
      <c r="E7" s="167"/>
      <c r="F7" s="167"/>
      <c r="G7" s="168"/>
      <c r="H7" s="169"/>
      <c r="I7" s="169"/>
      <c r="O7" s="170">
        <v>1</v>
      </c>
    </row>
    <row r="8" spans="1:104" x14ac:dyDescent="0.2">
      <c r="A8" s="171">
        <v>1</v>
      </c>
      <c r="B8" s="172" t="s">
        <v>79</v>
      </c>
      <c r="C8" s="173" t="s">
        <v>579</v>
      </c>
      <c r="D8" s="174" t="s">
        <v>80</v>
      </c>
      <c r="E8" s="175">
        <v>2.1</v>
      </c>
      <c r="F8" s="175"/>
      <c r="G8" s="176">
        <f>E8*F8</f>
        <v>0</v>
      </c>
      <c r="O8" s="170">
        <v>2</v>
      </c>
      <c r="AA8" s="146">
        <v>1</v>
      </c>
      <c r="AB8" s="146">
        <v>1</v>
      </c>
      <c r="AC8" s="146">
        <v>1</v>
      </c>
      <c r="AZ8" s="146">
        <v>1</v>
      </c>
      <c r="BA8" s="146">
        <f>IF(AZ8=1,G8,0)</f>
        <v>0</v>
      </c>
      <c r="BB8" s="146">
        <f>IF(AZ8=2,G8,0)</f>
        <v>0</v>
      </c>
      <c r="BC8" s="146">
        <f>IF(AZ8=3,G8,0)</f>
        <v>0</v>
      </c>
      <c r="BD8" s="146">
        <f>IF(AZ8=4,G8,0)</f>
        <v>0</v>
      </c>
      <c r="BE8" s="146">
        <f>IF(AZ8=5,G8,0)</f>
        <v>0</v>
      </c>
      <c r="CA8" s="170">
        <v>1</v>
      </c>
      <c r="CB8" s="170">
        <v>1</v>
      </c>
      <c r="CZ8" s="146">
        <v>0.16483</v>
      </c>
    </row>
    <row r="9" spans="1:104" x14ac:dyDescent="0.2">
      <c r="A9" s="177"/>
      <c r="B9" s="180"/>
      <c r="C9" s="236" t="s">
        <v>81</v>
      </c>
      <c r="D9" s="237"/>
      <c r="E9" s="181">
        <v>2.1</v>
      </c>
      <c r="F9" s="182"/>
      <c r="G9" s="183"/>
      <c r="M9" s="179" t="s">
        <v>81</v>
      </c>
      <c r="O9" s="170"/>
    </row>
    <row r="10" spans="1:104" x14ac:dyDescent="0.2">
      <c r="A10" s="184"/>
      <c r="B10" s="185" t="s">
        <v>74</v>
      </c>
      <c r="C10" s="186" t="str">
        <f>CONCATENATE(B7," ",C7)</f>
        <v>3 Svislé a kompletní konstrukce</v>
      </c>
      <c r="D10" s="187"/>
      <c r="E10" s="188"/>
      <c r="F10" s="189"/>
      <c r="G10" s="190">
        <f>SUM(G7:G9)</f>
        <v>0</v>
      </c>
      <c r="O10" s="170">
        <v>4</v>
      </c>
      <c r="BA10" s="191">
        <f>SUM(BA7:BA9)</f>
        <v>0</v>
      </c>
      <c r="BB10" s="191">
        <f>SUM(BB7:BB9)</f>
        <v>0</v>
      </c>
      <c r="BC10" s="191">
        <f>SUM(BC7:BC9)</f>
        <v>0</v>
      </c>
      <c r="BD10" s="191">
        <f>SUM(BD7:BD9)</f>
        <v>0</v>
      </c>
      <c r="BE10" s="191">
        <f>SUM(BE7:BE9)</f>
        <v>0</v>
      </c>
    </row>
    <row r="11" spans="1:104" x14ac:dyDescent="0.2">
      <c r="A11" s="163" t="s">
        <v>72</v>
      </c>
      <c r="B11" s="164" t="s">
        <v>82</v>
      </c>
      <c r="C11" s="165" t="s">
        <v>83</v>
      </c>
      <c r="D11" s="166"/>
      <c r="E11" s="167"/>
      <c r="F11" s="167"/>
      <c r="G11" s="168"/>
      <c r="H11" s="169"/>
      <c r="I11" s="169"/>
      <c r="O11" s="170">
        <v>1</v>
      </c>
    </row>
    <row r="12" spans="1:104" x14ac:dyDescent="0.2">
      <c r="A12" s="171">
        <v>2</v>
      </c>
      <c r="B12" s="172" t="s">
        <v>84</v>
      </c>
      <c r="C12" s="173" t="s">
        <v>85</v>
      </c>
      <c r="D12" s="174" t="s">
        <v>80</v>
      </c>
      <c r="E12" s="175">
        <v>6.3</v>
      </c>
      <c r="F12" s="175"/>
      <c r="G12" s="176">
        <f>E12*F12</f>
        <v>0</v>
      </c>
      <c r="O12" s="170">
        <v>2</v>
      </c>
      <c r="AA12" s="146">
        <v>1</v>
      </c>
      <c r="AB12" s="146">
        <v>1</v>
      </c>
      <c r="AC12" s="146">
        <v>1</v>
      </c>
      <c r="AZ12" s="146">
        <v>1</v>
      </c>
      <c r="BA12" s="146">
        <f>IF(AZ12=1,G12,0)</f>
        <v>0</v>
      </c>
      <c r="BB12" s="146">
        <f>IF(AZ12=2,G12,0)</f>
        <v>0</v>
      </c>
      <c r="BC12" s="146">
        <f>IF(AZ12=3,G12,0)</f>
        <v>0</v>
      </c>
      <c r="BD12" s="146">
        <f>IF(AZ12=4,G12,0)</f>
        <v>0</v>
      </c>
      <c r="BE12" s="146">
        <f>IF(AZ12=5,G12,0)</f>
        <v>0</v>
      </c>
      <c r="CA12" s="170">
        <v>1</v>
      </c>
      <c r="CB12" s="170">
        <v>1</v>
      </c>
      <c r="CZ12" s="146">
        <v>4.7660000000000001E-2</v>
      </c>
    </row>
    <row r="13" spans="1:104" x14ac:dyDescent="0.2">
      <c r="A13" s="184"/>
      <c r="B13" s="185" t="s">
        <v>74</v>
      </c>
      <c r="C13" s="186" t="str">
        <f>CONCATENATE(B11," ",C11)</f>
        <v>61 Upravy povrchů vnitřní</v>
      </c>
      <c r="D13" s="187"/>
      <c r="E13" s="188"/>
      <c r="F13" s="189"/>
      <c r="G13" s="190">
        <f>SUM(G11:G12)</f>
        <v>0</v>
      </c>
      <c r="O13" s="170">
        <v>4</v>
      </c>
      <c r="BA13" s="191">
        <f>SUM(BA11:BA12)</f>
        <v>0</v>
      </c>
      <c r="BB13" s="191">
        <f>SUM(BB11:BB12)</f>
        <v>0</v>
      </c>
      <c r="BC13" s="191">
        <f>SUM(BC11:BC12)</f>
        <v>0</v>
      </c>
      <c r="BD13" s="191">
        <f>SUM(BD11:BD12)</f>
        <v>0</v>
      </c>
      <c r="BE13" s="191">
        <f>SUM(BE11:BE12)</f>
        <v>0</v>
      </c>
    </row>
    <row r="14" spans="1:104" x14ac:dyDescent="0.2">
      <c r="A14" s="163" t="s">
        <v>72</v>
      </c>
      <c r="B14" s="164" t="s">
        <v>86</v>
      </c>
      <c r="C14" s="165" t="s">
        <v>87</v>
      </c>
      <c r="D14" s="166"/>
      <c r="E14" s="167"/>
      <c r="F14" s="167"/>
      <c r="G14" s="168"/>
      <c r="H14" s="169"/>
      <c r="I14" s="169"/>
      <c r="O14" s="170">
        <v>1</v>
      </c>
    </row>
    <row r="15" spans="1:104" x14ac:dyDescent="0.2">
      <c r="A15" s="171">
        <v>3</v>
      </c>
      <c r="B15" s="172" t="s">
        <v>88</v>
      </c>
      <c r="C15" s="173" t="s">
        <v>89</v>
      </c>
      <c r="D15" s="174" t="s">
        <v>80</v>
      </c>
      <c r="E15" s="175">
        <v>373.76</v>
      </c>
      <c r="F15" s="175"/>
      <c r="G15" s="176">
        <f>E15*F15</f>
        <v>0</v>
      </c>
      <c r="O15" s="170">
        <v>2</v>
      </c>
      <c r="AA15" s="146">
        <v>1</v>
      </c>
      <c r="AB15" s="146">
        <v>1</v>
      </c>
      <c r="AC15" s="146">
        <v>1</v>
      </c>
      <c r="AZ15" s="146">
        <v>1</v>
      </c>
      <c r="BA15" s="146">
        <f>IF(AZ15=1,G15,0)</f>
        <v>0</v>
      </c>
      <c r="BB15" s="146">
        <f>IF(AZ15=2,G15,0)</f>
        <v>0</v>
      </c>
      <c r="BC15" s="146">
        <f>IF(AZ15=3,G15,0)</f>
        <v>0</v>
      </c>
      <c r="BD15" s="146">
        <f>IF(AZ15=4,G15,0)</f>
        <v>0</v>
      </c>
      <c r="BE15" s="146">
        <f>IF(AZ15=5,G15,0)</f>
        <v>0</v>
      </c>
      <c r="CA15" s="170">
        <v>1</v>
      </c>
      <c r="CB15" s="170">
        <v>1</v>
      </c>
      <c r="CZ15" s="146">
        <v>0</v>
      </c>
    </row>
    <row r="16" spans="1:104" ht="33.75" x14ac:dyDescent="0.2">
      <c r="A16" s="207">
        <v>4</v>
      </c>
      <c r="B16" s="208" t="s">
        <v>90</v>
      </c>
      <c r="C16" s="209" t="s">
        <v>601</v>
      </c>
      <c r="D16" s="210" t="s">
        <v>80</v>
      </c>
      <c r="E16" s="211">
        <v>80.739999999999995</v>
      </c>
      <c r="F16" s="175"/>
      <c r="G16" s="176"/>
      <c r="O16" s="170"/>
      <c r="CA16" s="170"/>
      <c r="CB16" s="170"/>
    </row>
    <row r="17" spans="1:104" ht="22.5" x14ac:dyDescent="0.2">
      <c r="A17" s="207" t="s">
        <v>598</v>
      </c>
      <c r="B17" s="208" t="s">
        <v>600</v>
      </c>
      <c r="C17" s="209" t="s">
        <v>599</v>
      </c>
      <c r="D17" s="210" t="s">
        <v>80</v>
      </c>
      <c r="E17" s="211">
        <v>31.6</v>
      </c>
      <c r="F17" s="211"/>
      <c r="G17" s="212">
        <f>E17*F17</f>
        <v>0</v>
      </c>
      <c r="O17" s="170">
        <v>2</v>
      </c>
      <c r="AA17" s="146">
        <v>1</v>
      </c>
      <c r="AB17" s="146">
        <v>1</v>
      </c>
      <c r="AC17" s="146">
        <v>1</v>
      </c>
      <c r="AZ17" s="146">
        <v>1</v>
      </c>
      <c r="BA17" s="146">
        <f>IF(AZ17=1,G17,0)</f>
        <v>0</v>
      </c>
      <c r="BB17" s="146">
        <f>IF(AZ17=2,G17,0)</f>
        <v>0</v>
      </c>
      <c r="BC17" s="146">
        <f>IF(AZ17=3,G17,0)</f>
        <v>0</v>
      </c>
      <c r="BD17" s="146">
        <f>IF(AZ17=4,G17,0)</f>
        <v>0</v>
      </c>
      <c r="BE17" s="146">
        <f>IF(AZ17=5,G17,0)</f>
        <v>0</v>
      </c>
      <c r="CA17" s="170">
        <v>1</v>
      </c>
      <c r="CB17" s="170">
        <v>1</v>
      </c>
      <c r="CZ17" s="146">
        <v>2.9399999999999999E-3</v>
      </c>
    </row>
    <row r="18" spans="1:104" x14ac:dyDescent="0.2">
      <c r="A18" s="171">
        <v>5</v>
      </c>
      <c r="B18" s="172" t="s">
        <v>91</v>
      </c>
      <c r="C18" s="173" t="s">
        <v>92</v>
      </c>
      <c r="D18" s="174" t="s">
        <v>80</v>
      </c>
      <c r="E18" s="175">
        <v>1855.96</v>
      </c>
      <c r="F18" s="175"/>
      <c r="G18" s="176">
        <f>E18*F18</f>
        <v>0</v>
      </c>
      <c r="O18" s="170">
        <v>2</v>
      </c>
      <c r="AA18" s="146">
        <v>1</v>
      </c>
      <c r="AB18" s="146">
        <v>1</v>
      </c>
      <c r="AC18" s="146">
        <v>1</v>
      </c>
      <c r="AZ18" s="146">
        <v>1</v>
      </c>
      <c r="BA18" s="146">
        <f>IF(AZ18=1,G18,0)</f>
        <v>0</v>
      </c>
      <c r="BB18" s="146">
        <f>IF(AZ18=2,G18,0)</f>
        <v>0</v>
      </c>
      <c r="BC18" s="146">
        <f>IF(AZ18=3,G18,0)</f>
        <v>0</v>
      </c>
      <c r="BD18" s="146">
        <f>IF(AZ18=4,G18,0)</f>
        <v>0</v>
      </c>
      <c r="BE18" s="146">
        <f>IF(AZ18=5,G18,0)</f>
        <v>0</v>
      </c>
      <c r="CA18" s="170">
        <v>1</v>
      </c>
      <c r="CB18" s="170">
        <v>1</v>
      </c>
      <c r="CZ18" s="146">
        <v>3.2000000000000003E-4</v>
      </c>
    </row>
    <row r="19" spans="1:104" x14ac:dyDescent="0.2">
      <c r="A19" s="177"/>
      <c r="B19" s="178"/>
      <c r="C19" s="233" t="s">
        <v>93</v>
      </c>
      <c r="D19" s="234"/>
      <c r="E19" s="234"/>
      <c r="F19" s="234"/>
      <c r="G19" s="235"/>
      <c r="L19" s="179" t="s">
        <v>93</v>
      </c>
      <c r="O19" s="170">
        <v>3</v>
      </c>
    </row>
    <row r="20" spans="1:104" x14ac:dyDescent="0.2">
      <c r="A20" s="171">
        <v>6</v>
      </c>
      <c r="B20" s="172" t="s">
        <v>94</v>
      </c>
      <c r="C20" s="173" t="s">
        <v>95</v>
      </c>
      <c r="D20" s="174" t="s">
        <v>80</v>
      </c>
      <c r="E20" s="175">
        <v>341.2</v>
      </c>
      <c r="F20" s="175"/>
      <c r="G20" s="176">
        <f>E20*F20</f>
        <v>0</v>
      </c>
      <c r="O20" s="170">
        <v>2</v>
      </c>
      <c r="AA20" s="146">
        <v>1</v>
      </c>
      <c r="AB20" s="146">
        <v>1</v>
      </c>
      <c r="AC20" s="146">
        <v>1</v>
      </c>
      <c r="AZ20" s="146">
        <v>1</v>
      </c>
      <c r="BA20" s="146">
        <f>IF(AZ20=1,G20,0)</f>
        <v>0</v>
      </c>
      <c r="BB20" s="146">
        <f>IF(AZ20=2,G20,0)</f>
        <v>0</v>
      </c>
      <c r="BC20" s="146">
        <f>IF(AZ20=3,G20,0)</f>
        <v>0</v>
      </c>
      <c r="BD20" s="146">
        <f>IF(AZ20=4,G20,0)</f>
        <v>0</v>
      </c>
      <c r="BE20" s="146">
        <f>IF(AZ20=5,G20,0)</f>
        <v>0</v>
      </c>
      <c r="CA20" s="170">
        <v>1</v>
      </c>
      <c r="CB20" s="170">
        <v>1</v>
      </c>
      <c r="CZ20" s="146">
        <v>3.9999999999984499E-5</v>
      </c>
    </row>
    <row r="21" spans="1:104" x14ac:dyDescent="0.2">
      <c r="A21" s="171">
        <v>7</v>
      </c>
      <c r="B21" s="172" t="s">
        <v>96</v>
      </c>
      <c r="C21" s="173" t="s">
        <v>594</v>
      </c>
      <c r="D21" s="174" t="s">
        <v>80</v>
      </c>
      <c r="E21" s="175">
        <v>1168</v>
      </c>
      <c r="F21" s="175"/>
      <c r="G21" s="176">
        <f>E21*F21</f>
        <v>0</v>
      </c>
      <c r="O21" s="170">
        <v>2</v>
      </c>
      <c r="AA21" s="146">
        <v>1</v>
      </c>
      <c r="AB21" s="146">
        <v>1</v>
      </c>
      <c r="AC21" s="146">
        <v>1</v>
      </c>
      <c r="AZ21" s="146">
        <v>1</v>
      </c>
      <c r="BA21" s="146">
        <f>IF(AZ21=1,G21,0)</f>
        <v>0</v>
      </c>
      <c r="BB21" s="146">
        <f>IF(AZ21=2,G21,0)</f>
        <v>0</v>
      </c>
      <c r="BC21" s="146">
        <f>IF(AZ21=3,G21,0)</f>
        <v>0</v>
      </c>
      <c r="BD21" s="146">
        <f>IF(AZ21=4,G21,0)</f>
        <v>0</v>
      </c>
      <c r="BE21" s="146">
        <f>IF(AZ21=5,G21,0)</f>
        <v>0</v>
      </c>
      <c r="CA21" s="170">
        <v>1</v>
      </c>
      <c r="CB21" s="170">
        <v>1</v>
      </c>
      <c r="CZ21" s="146">
        <v>2.971E-2</v>
      </c>
    </row>
    <row r="22" spans="1:104" ht="45" x14ac:dyDescent="0.2">
      <c r="A22" s="177"/>
      <c r="B22" s="178"/>
      <c r="C22" s="238" t="s">
        <v>97</v>
      </c>
      <c r="D22" s="239"/>
      <c r="E22" s="239"/>
      <c r="F22" s="239"/>
      <c r="G22" s="240"/>
      <c r="L22" s="179" t="s">
        <v>97</v>
      </c>
      <c r="O22" s="170">
        <v>3</v>
      </c>
    </row>
    <row r="23" spans="1:104" x14ac:dyDescent="0.2">
      <c r="A23" s="171">
        <v>8</v>
      </c>
      <c r="B23" s="172" t="s">
        <v>98</v>
      </c>
      <c r="C23" s="173" t="s">
        <v>595</v>
      </c>
      <c r="D23" s="174" t="s">
        <v>80</v>
      </c>
      <c r="E23" s="175">
        <v>687.96</v>
      </c>
      <c r="F23" s="175"/>
      <c r="G23" s="176">
        <f>E23*F23</f>
        <v>0</v>
      </c>
      <c r="O23" s="170">
        <v>2</v>
      </c>
      <c r="AA23" s="146">
        <v>1</v>
      </c>
      <c r="AB23" s="146">
        <v>1</v>
      </c>
      <c r="AC23" s="146">
        <v>1</v>
      </c>
      <c r="AZ23" s="146">
        <v>1</v>
      </c>
      <c r="BA23" s="146">
        <f>IF(AZ23=1,G23,0)</f>
        <v>0</v>
      </c>
      <c r="BB23" s="146">
        <f>IF(AZ23=2,G23,0)</f>
        <v>0</v>
      </c>
      <c r="BC23" s="146">
        <f>IF(AZ23=3,G23,0)</f>
        <v>0</v>
      </c>
      <c r="BD23" s="146">
        <f>IF(AZ23=4,G23,0)</f>
        <v>0</v>
      </c>
      <c r="BE23" s="146">
        <f>IF(AZ23=5,G23,0)</f>
        <v>0</v>
      </c>
      <c r="CA23" s="170">
        <v>1</v>
      </c>
      <c r="CB23" s="170">
        <v>1</v>
      </c>
      <c r="CZ23" s="146">
        <v>2.3789999999999999E-2</v>
      </c>
    </row>
    <row r="24" spans="1:104" ht="45" x14ac:dyDescent="0.2">
      <c r="A24" s="177"/>
      <c r="B24" s="178"/>
      <c r="C24" s="238" t="s">
        <v>97</v>
      </c>
      <c r="D24" s="239"/>
      <c r="E24" s="239"/>
      <c r="F24" s="239"/>
      <c r="G24" s="240"/>
      <c r="L24" s="179" t="s">
        <v>97</v>
      </c>
      <c r="O24" s="170">
        <v>3</v>
      </c>
    </row>
    <row r="25" spans="1:104" x14ac:dyDescent="0.2">
      <c r="A25" s="177"/>
      <c r="B25" s="180"/>
      <c r="C25" s="241" t="s">
        <v>99</v>
      </c>
      <c r="D25" s="242"/>
      <c r="E25" s="204">
        <v>675</v>
      </c>
      <c r="F25" s="205"/>
      <c r="G25" s="206"/>
      <c r="M25" s="179" t="s">
        <v>99</v>
      </c>
      <c r="O25" s="170"/>
    </row>
    <row r="26" spans="1:104" x14ac:dyDescent="0.2">
      <c r="A26" s="177"/>
      <c r="B26" s="180"/>
      <c r="C26" s="241" t="s">
        <v>100</v>
      </c>
      <c r="D26" s="242"/>
      <c r="E26" s="204">
        <v>12.96</v>
      </c>
      <c r="F26" s="205"/>
      <c r="G26" s="206"/>
      <c r="M26" s="179" t="s">
        <v>100</v>
      </c>
      <c r="O26" s="170"/>
    </row>
    <row r="27" spans="1:104" ht="22.5" x14ac:dyDescent="0.2">
      <c r="A27" s="171" t="s">
        <v>590</v>
      </c>
      <c r="B27" s="172" t="s">
        <v>591</v>
      </c>
      <c r="C27" s="173" t="s">
        <v>592</v>
      </c>
      <c r="D27" s="174" t="s">
        <v>80</v>
      </c>
      <c r="E27" s="175">
        <v>30.7</v>
      </c>
      <c r="F27" s="175"/>
      <c r="G27" s="176">
        <f>E27*F27</f>
        <v>0</v>
      </c>
      <c r="O27" s="170">
        <v>2</v>
      </c>
      <c r="AA27" s="146">
        <v>1</v>
      </c>
      <c r="AB27" s="146">
        <v>1</v>
      </c>
      <c r="AC27" s="146">
        <v>1</v>
      </c>
      <c r="AZ27" s="146">
        <v>1</v>
      </c>
      <c r="BA27" s="146">
        <f>IF(AZ27=1,G27,0)</f>
        <v>0</v>
      </c>
      <c r="BB27" s="146">
        <f>IF(AZ27=2,G27,0)</f>
        <v>0</v>
      </c>
      <c r="BC27" s="146">
        <f>IF(AZ27=3,G27,0)</f>
        <v>0</v>
      </c>
      <c r="BD27" s="146">
        <f>IF(AZ27=4,G27,0)</f>
        <v>0</v>
      </c>
      <c r="BE27" s="146">
        <f>IF(AZ27=5,G27,0)</f>
        <v>0</v>
      </c>
      <c r="CA27" s="170">
        <v>1</v>
      </c>
      <c r="CB27" s="170">
        <v>1</v>
      </c>
      <c r="CZ27" s="146">
        <v>2.971E-2</v>
      </c>
    </row>
    <row r="28" spans="1:104" ht="45" x14ac:dyDescent="0.2">
      <c r="A28" s="177"/>
      <c r="B28" s="178"/>
      <c r="C28" s="233" t="s">
        <v>593</v>
      </c>
      <c r="D28" s="234"/>
      <c r="E28" s="234"/>
      <c r="F28" s="234"/>
      <c r="G28" s="235"/>
      <c r="L28" s="179" t="s">
        <v>97</v>
      </c>
      <c r="O28" s="170">
        <v>3</v>
      </c>
    </row>
    <row r="29" spans="1:104" ht="22.5" x14ac:dyDescent="0.2">
      <c r="A29" s="171">
        <v>9</v>
      </c>
      <c r="B29" s="172" t="s">
        <v>101</v>
      </c>
      <c r="C29" s="173" t="s">
        <v>596</v>
      </c>
      <c r="D29" s="174" t="s">
        <v>80</v>
      </c>
      <c r="E29" s="175">
        <v>112.34</v>
      </c>
      <c r="F29" s="175"/>
      <c r="G29" s="176">
        <f>E29*F29</f>
        <v>0</v>
      </c>
      <c r="O29" s="170">
        <v>2</v>
      </c>
      <c r="AA29" s="146">
        <v>1</v>
      </c>
      <c r="AB29" s="146">
        <v>1</v>
      </c>
      <c r="AC29" s="146">
        <v>1</v>
      </c>
      <c r="AZ29" s="146">
        <v>1</v>
      </c>
      <c r="BA29" s="146">
        <f>IF(AZ29=1,G29,0)</f>
        <v>0</v>
      </c>
      <c r="BB29" s="146">
        <f>IF(AZ29=2,G29,0)</f>
        <v>0</v>
      </c>
      <c r="BC29" s="146">
        <f>IF(AZ29=3,G29,0)</f>
        <v>0</v>
      </c>
      <c r="BD29" s="146">
        <f>IF(AZ29=4,G29,0)</f>
        <v>0</v>
      </c>
      <c r="BE29" s="146">
        <f>IF(AZ29=5,G29,0)</f>
        <v>0</v>
      </c>
      <c r="CA29" s="170">
        <v>1</v>
      </c>
      <c r="CB29" s="170">
        <v>1</v>
      </c>
      <c r="CZ29" s="146">
        <v>1.477E-2</v>
      </c>
    </row>
    <row r="30" spans="1:104" x14ac:dyDescent="0.2">
      <c r="A30" s="171">
        <v>10</v>
      </c>
      <c r="B30" s="172" t="s">
        <v>102</v>
      </c>
      <c r="C30" s="173" t="s">
        <v>103</v>
      </c>
      <c r="D30" s="174" t="s">
        <v>80</v>
      </c>
      <c r="E30" s="175">
        <v>12.96</v>
      </c>
      <c r="F30" s="175"/>
      <c r="G30" s="176">
        <f>E30*F30</f>
        <v>0</v>
      </c>
      <c r="O30" s="170">
        <v>2</v>
      </c>
      <c r="AA30" s="146">
        <v>1</v>
      </c>
      <c r="AB30" s="146">
        <v>1</v>
      </c>
      <c r="AC30" s="146">
        <v>1</v>
      </c>
      <c r="AZ30" s="146">
        <v>1</v>
      </c>
      <c r="BA30" s="146">
        <f>IF(AZ30=1,G30,0)</f>
        <v>0</v>
      </c>
      <c r="BB30" s="146">
        <f>IF(AZ30=2,G30,0)</f>
        <v>0</v>
      </c>
      <c r="BC30" s="146">
        <f>IF(AZ30=3,G30,0)</f>
        <v>0</v>
      </c>
      <c r="BD30" s="146">
        <f>IF(AZ30=4,G30,0)</f>
        <v>0</v>
      </c>
      <c r="BE30" s="146">
        <f>IF(AZ30=5,G30,0)</f>
        <v>0</v>
      </c>
      <c r="CA30" s="170">
        <v>1</v>
      </c>
      <c r="CB30" s="170">
        <v>1</v>
      </c>
      <c r="CZ30" s="146">
        <v>5.7930000000000002E-2</v>
      </c>
    </row>
    <row r="31" spans="1:104" ht="22.5" x14ac:dyDescent="0.2">
      <c r="A31" s="171">
        <v>11</v>
      </c>
      <c r="B31" s="172" t="s">
        <v>104</v>
      </c>
      <c r="C31" s="173" t="s">
        <v>105</v>
      </c>
      <c r="D31" s="174" t="s">
        <v>80</v>
      </c>
      <c r="E31" s="175">
        <v>16.2</v>
      </c>
      <c r="F31" s="175"/>
      <c r="G31" s="176">
        <f>E31*F31</f>
        <v>0</v>
      </c>
      <c r="O31" s="170">
        <v>2</v>
      </c>
      <c r="AA31" s="146">
        <v>12</v>
      </c>
      <c r="AB31" s="146">
        <v>0</v>
      </c>
      <c r="AC31" s="146">
        <v>212</v>
      </c>
      <c r="AZ31" s="146">
        <v>1</v>
      </c>
      <c r="BA31" s="146">
        <f>IF(AZ31=1,G31,0)</f>
        <v>0</v>
      </c>
      <c r="BB31" s="146">
        <f>IF(AZ31=2,G31,0)</f>
        <v>0</v>
      </c>
      <c r="BC31" s="146">
        <f>IF(AZ31=3,G31,0)</f>
        <v>0</v>
      </c>
      <c r="BD31" s="146">
        <f>IF(AZ31=4,G31,0)</f>
        <v>0</v>
      </c>
      <c r="BE31" s="146">
        <f>IF(AZ31=5,G31,0)</f>
        <v>0</v>
      </c>
      <c r="CA31" s="170">
        <v>12</v>
      </c>
      <c r="CB31" s="170">
        <v>0</v>
      </c>
      <c r="CZ31" s="146">
        <v>0</v>
      </c>
    </row>
    <row r="32" spans="1:104" x14ac:dyDescent="0.2">
      <c r="A32" s="171">
        <v>12</v>
      </c>
      <c r="B32" s="172" t="s">
        <v>106</v>
      </c>
      <c r="C32" s="173" t="s">
        <v>580</v>
      </c>
      <c r="D32" s="174" t="s">
        <v>80</v>
      </c>
      <c r="E32" s="175">
        <v>594.07000000000005</v>
      </c>
      <c r="F32" s="175"/>
      <c r="G32" s="176">
        <f>E32*F32</f>
        <v>0</v>
      </c>
      <c r="O32" s="170">
        <v>2</v>
      </c>
      <c r="AA32" s="146">
        <v>3</v>
      </c>
      <c r="AB32" s="146">
        <v>1</v>
      </c>
      <c r="AC32" s="146">
        <v>59590739</v>
      </c>
      <c r="AZ32" s="146">
        <v>1</v>
      </c>
      <c r="BA32" s="146">
        <f>IF(AZ32=1,G32,0)</f>
        <v>0</v>
      </c>
      <c r="BB32" s="146">
        <f>IF(AZ32=2,G32,0)</f>
        <v>0</v>
      </c>
      <c r="BC32" s="146">
        <f>IF(AZ32=3,G32,0)</f>
        <v>0</v>
      </c>
      <c r="BD32" s="146">
        <f>IF(AZ32=4,G32,0)</f>
        <v>0</v>
      </c>
      <c r="BE32" s="146">
        <f>IF(AZ32=5,G32,0)</f>
        <v>0</v>
      </c>
      <c r="CA32" s="170">
        <v>3</v>
      </c>
      <c r="CB32" s="170">
        <v>1</v>
      </c>
      <c r="CZ32" s="146">
        <v>2.1600000000000001E-2</v>
      </c>
    </row>
    <row r="33" spans="1:104" x14ac:dyDescent="0.2">
      <c r="A33" s="171">
        <v>13</v>
      </c>
      <c r="B33" s="172" t="s">
        <v>107</v>
      </c>
      <c r="C33" s="173" t="s">
        <v>581</v>
      </c>
      <c r="D33" s="174" t="s">
        <v>80</v>
      </c>
      <c r="E33" s="175">
        <v>594.07000000000005</v>
      </c>
      <c r="F33" s="175"/>
      <c r="G33" s="176">
        <f>E33*F33</f>
        <v>0</v>
      </c>
      <c r="O33" s="170">
        <v>2</v>
      </c>
      <c r="AA33" s="146">
        <v>3</v>
      </c>
      <c r="AB33" s="146">
        <v>1</v>
      </c>
      <c r="AC33" s="146">
        <v>59597035</v>
      </c>
      <c r="AZ33" s="146">
        <v>1</v>
      </c>
      <c r="BA33" s="146">
        <f>IF(AZ33=1,G33,0)</f>
        <v>0</v>
      </c>
      <c r="BB33" s="146">
        <f>IF(AZ33=2,G33,0)</f>
        <v>0</v>
      </c>
      <c r="BC33" s="146">
        <f>IF(AZ33=3,G33,0)</f>
        <v>0</v>
      </c>
      <c r="BD33" s="146">
        <f>IF(AZ33=4,G33,0)</f>
        <v>0</v>
      </c>
      <c r="BE33" s="146">
        <f>IF(AZ33=5,G33,0)</f>
        <v>0</v>
      </c>
      <c r="CA33" s="170">
        <v>3</v>
      </c>
      <c r="CB33" s="170">
        <v>1</v>
      </c>
      <c r="CZ33" s="146">
        <v>1.7999999999999999E-2</v>
      </c>
    </row>
    <row r="34" spans="1:104" x14ac:dyDescent="0.2">
      <c r="A34" s="184"/>
      <c r="B34" s="185" t="s">
        <v>74</v>
      </c>
      <c r="C34" s="186" t="str">
        <f>CONCATENATE(B14," ",C14)</f>
        <v>62 Úpravy povrchů vnější</v>
      </c>
      <c r="D34" s="187"/>
      <c r="E34" s="188"/>
      <c r="F34" s="189"/>
      <c r="G34" s="190">
        <f>SUM(G14:G33)</f>
        <v>0</v>
      </c>
      <c r="O34" s="170">
        <v>4</v>
      </c>
      <c r="BA34" s="191">
        <f>SUM(BA14:BA33)</f>
        <v>0</v>
      </c>
      <c r="BB34" s="191">
        <f>SUM(BB14:BB33)</f>
        <v>0</v>
      </c>
      <c r="BC34" s="191">
        <f>SUM(BC14:BC33)</f>
        <v>0</v>
      </c>
      <c r="BD34" s="191">
        <f>SUM(BD14:BD33)</f>
        <v>0</v>
      </c>
      <c r="BE34" s="191">
        <f>SUM(BE14:BE33)</f>
        <v>0</v>
      </c>
    </row>
    <row r="35" spans="1:104" x14ac:dyDescent="0.2">
      <c r="A35" s="163" t="s">
        <v>72</v>
      </c>
      <c r="B35" s="164" t="s">
        <v>108</v>
      </c>
      <c r="C35" s="165" t="s">
        <v>109</v>
      </c>
      <c r="D35" s="166"/>
      <c r="E35" s="167"/>
      <c r="F35" s="167"/>
      <c r="G35" s="168"/>
      <c r="H35" s="169"/>
      <c r="I35" s="169"/>
      <c r="O35" s="170">
        <v>1</v>
      </c>
    </row>
    <row r="36" spans="1:104" x14ac:dyDescent="0.2">
      <c r="A36" s="171">
        <v>14</v>
      </c>
      <c r="B36" s="172" t="s">
        <v>110</v>
      </c>
      <c r="C36" s="173" t="s">
        <v>111</v>
      </c>
      <c r="D36" s="174" t="s">
        <v>112</v>
      </c>
      <c r="E36" s="175">
        <v>156</v>
      </c>
      <c r="F36" s="175"/>
      <c r="G36" s="176">
        <f>E36*F36</f>
        <v>0</v>
      </c>
      <c r="O36" s="170">
        <v>2</v>
      </c>
      <c r="AA36" s="146">
        <v>1</v>
      </c>
      <c r="AB36" s="146">
        <v>7</v>
      </c>
      <c r="AC36" s="146">
        <v>7</v>
      </c>
      <c r="AZ36" s="146">
        <v>1</v>
      </c>
      <c r="BA36" s="146">
        <f>IF(AZ36=1,G36,0)</f>
        <v>0</v>
      </c>
      <c r="BB36" s="146">
        <f>IF(AZ36=2,G36,0)</f>
        <v>0</v>
      </c>
      <c r="BC36" s="146">
        <f>IF(AZ36=3,G36,0)</f>
        <v>0</v>
      </c>
      <c r="BD36" s="146">
        <f>IF(AZ36=4,G36,0)</f>
        <v>0</v>
      </c>
      <c r="BE36" s="146">
        <f>IF(AZ36=5,G36,0)</f>
        <v>0</v>
      </c>
      <c r="CA36" s="170">
        <v>1</v>
      </c>
      <c r="CB36" s="170">
        <v>7</v>
      </c>
      <c r="CZ36" s="146">
        <v>1.0000000000000001E-5</v>
      </c>
    </row>
    <row r="37" spans="1:104" ht="22.5" x14ac:dyDescent="0.2">
      <c r="A37" s="171">
        <v>15</v>
      </c>
      <c r="B37" s="172" t="s">
        <v>113</v>
      </c>
      <c r="C37" s="173" t="s">
        <v>114</v>
      </c>
      <c r="D37" s="174" t="s">
        <v>115</v>
      </c>
      <c r="E37" s="175">
        <v>54</v>
      </c>
      <c r="F37" s="175"/>
      <c r="G37" s="176">
        <f>E37*F37</f>
        <v>0</v>
      </c>
      <c r="O37" s="170">
        <v>2</v>
      </c>
      <c r="AA37" s="146">
        <v>12</v>
      </c>
      <c r="AB37" s="146">
        <v>0</v>
      </c>
      <c r="AC37" s="146">
        <v>91</v>
      </c>
      <c r="AZ37" s="146">
        <v>1</v>
      </c>
      <c r="BA37" s="146">
        <f>IF(AZ37=1,G37,0)</f>
        <v>0</v>
      </c>
      <c r="BB37" s="146">
        <f>IF(AZ37=2,G37,0)</f>
        <v>0</v>
      </c>
      <c r="BC37" s="146">
        <f>IF(AZ37=3,G37,0)</f>
        <v>0</v>
      </c>
      <c r="BD37" s="146">
        <f>IF(AZ37=4,G37,0)</f>
        <v>0</v>
      </c>
      <c r="BE37" s="146">
        <f>IF(AZ37=5,G37,0)</f>
        <v>0</v>
      </c>
      <c r="CA37" s="170">
        <v>12</v>
      </c>
      <c r="CB37" s="170">
        <v>0</v>
      </c>
      <c r="CZ37" s="146">
        <v>0</v>
      </c>
    </row>
    <row r="38" spans="1:104" x14ac:dyDescent="0.2">
      <c r="A38" s="177"/>
      <c r="B38" s="178"/>
      <c r="C38" s="233" t="s">
        <v>116</v>
      </c>
      <c r="D38" s="234"/>
      <c r="E38" s="234"/>
      <c r="F38" s="234"/>
      <c r="G38" s="235"/>
      <c r="L38" s="179" t="s">
        <v>116</v>
      </c>
      <c r="O38" s="170">
        <v>3</v>
      </c>
    </row>
    <row r="39" spans="1:104" x14ac:dyDescent="0.2">
      <c r="A39" s="177"/>
      <c r="B39" s="178"/>
      <c r="C39" s="233" t="s">
        <v>117</v>
      </c>
      <c r="D39" s="234"/>
      <c r="E39" s="234"/>
      <c r="F39" s="234"/>
      <c r="G39" s="235"/>
      <c r="L39" s="179" t="s">
        <v>117</v>
      </c>
      <c r="O39" s="170">
        <v>3</v>
      </c>
    </row>
    <row r="40" spans="1:104" x14ac:dyDescent="0.2">
      <c r="A40" s="177"/>
      <c r="B40" s="178"/>
      <c r="C40" s="233" t="s">
        <v>118</v>
      </c>
      <c r="D40" s="234"/>
      <c r="E40" s="234"/>
      <c r="F40" s="234"/>
      <c r="G40" s="235"/>
      <c r="L40" s="179" t="s">
        <v>118</v>
      </c>
      <c r="O40" s="170">
        <v>3</v>
      </c>
    </row>
    <row r="41" spans="1:104" x14ac:dyDescent="0.2">
      <c r="A41" s="177"/>
      <c r="B41" s="178"/>
      <c r="C41" s="233" t="s">
        <v>119</v>
      </c>
      <c r="D41" s="234"/>
      <c r="E41" s="234"/>
      <c r="F41" s="234"/>
      <c r="G41" s="235"/>
      <c r="L41" s="179" t="s">
        <v>119</v>
      </c>
      <c r="O41" s="170">
        <v>3</v>
      </c>
    </row>
    <row r="42" spans="1:104" x14ac:dyDescent="0.2">
      <c r="A42" s="177"/>
      <c r="B42" s="178"/>
      <c r="C42" s="233" t="s">
        <v>120</v>
      </c>
      <c r="D42" s="234"/>
      <c r="E42" s="234"/>
      <c r="F42" s="234"/>
      <c r="G42" s="235"/>
      <c r="L42" s="179" t="s">
        <v>120</v>
      </c>
      <c r="O42" s="170">
        <v>3</v>
      </c>
    </row>
    <row r="43" spans="1:104" ht="22.5" x14ac:dyDescent="0.2">
      <c r="A43" s="177"/>
      <c r="B43" s="178"/>
      <c r="C43" s="233" t="s">
        <v>121</v>
      </c>
      <c r="D43" s="234"/>
      <c r="E43" s="234"/>
      <c r="F43" s="234"/>
      <c r="G43" s="235"/>
      <c r="L43" s="179" t="s">
        <v>121</v>
      </c>
      <c r="O43" s="170">
        <v>3</v>
      </c>
    </row>
    <row r="44" spans="1:104" x14ac:dyDescent="0.2">
      <c r="A44" s="177"/>
      <c r="B44" s="180"/>
      <c r="C44" s="236" t="s">
        <v>122</v>
      </c>
      <c r="D44" s="237"/>
      <c r="E44" s="181">
        <v>30</v>
      </c>
      <c r="F44" s="182"/>
      <c r="G44" s="183"/>
      <c r="M44" s="179" t="s">
        <v>122</v>
      </c>
      <c r="O44" s="170"/>
    </row>
    <row r="45" spans="1:104" x14ac:dyDescent="0.2">
      <c r="A45" s="177"/>
      <c r="B45" s="180"/>
      <c r="C45" s="236" t="s">
        <v>123</v>
      </c>
      <c r="D45" s="237"/>
      <c r="E45" s="181">
        <v>24</v>
      </c>
      <c r="F45" s="182"/>
      <c r="G45" s="183"/>
      <c r="M45" s="179" t="s">
        <v>123</v>
      </c>
      <c r="O45" s="170"/>
    </row>
    <row r="46" spans="1:104" ht="22.5" x14ac:dyDescent="0.2">
      <c r="A46" s="171">
        <v>16</v>
      </c>
      <c r="B46" s="172" t="s">
        <v>124</v>
      </c>
      <c r="C46" s="173" t="s">
        <v>125</v>
      </c>
      <c r="D46" s="174" t="s">
        <v>115</v>
      </c>
      <c r="E46" s="175">
        <v>36</v>
      </c>
      <c r="F46" s="175"/>
      <c r="G46" s="176">
        <f>E46*F46</f>
        <v>0</v>
      </c>
      <c r="O46" s="170">
        <v>2</v>
      </c>
      <c r="AA46" s="146">
        <v>12</v>
      </c>
      <c r="AB46" s="146">
        <v>0</v>
      </c>
      <c r="AC46" s="146">
        <v>92</v>
      </c>
      <c r="AZ46" s="146">
        <v>1</v>
      </c>
      <c r="BA46" s="146">
        <f>IF(AZ46=1,G46,0)</f>
        <v>0</v>
      </c>
      <c r="BB46" s="146">
        <f>IF(AZ46=2,G46,0)</f>
        <v>0</v>
      </c>
      <c r="BC46" s="146">
        <f>IF(AZ46=3,G46,0)</f>
        <v>0</v>
      </c>
      <c r="BD46" s="146">
        <f>IF(AZ46=4,G46,0)</f>
        <v>0</v>
      </c>
      <c r="BE46" s="146">
        <f>IF(AZ46=5,G46,0)</f>
        <v>0</v>
      </c>
      <c r="CA46" s="170">
        <v>12</v>
      </c>
      <c r="CB46" s="170">
        <v>0</v>
      </c>
      <c r="CZ46" s="146">
        <v>0</v>
      </c>
    </row>
    <row r="47" spans="1:104" x14ac:dyDescent="0.2">
      <c r="A47" s="177"/>
      <c r="B47" s="178"/>
      <c r="C47" s="233" t="s">
        <v>116</v>
      </c>
      <c r="D47" s="234"/>
      <c r="E47" s="234"/>
      <c r="F47" s="234"/>
      <c r="G47" s="235"/>
      <c r="L47" s="179" t="s">
        <v>116</v>
      </c>
      <c r="O47" s="170">
        <v>3</v>
      </c>
    </row>
    <row r="48" spans="1:104" x14ac:dyDescent="0.2">
      <c r="A48" s="177"/>
      <c r="B48" s="178"/>
      <c r="C48" s="233" t="s">
        <v>117</v>
      </c>
      <c r="D48" s="234"/>
      <c r="E48" s="234"/>
      <c r="F48" s="234"/>
      <c r="G48" s="235"/>
      <c r="L48" s="179" t="s">
        <v>117</v>
      </c>
      <c r="O48" s="170">
        <v>3</v>
      </c>
    </row>
    <row r="49" spans="1:104" x14ac:dyDescent="0.2">
      <c r="A49" s="177"/>
      <c r="B49" s="178"/>
      <c r="C49" s="233" t="s">
        <v>118</v>
      </c>
      <c r="D49" s="234"/>
      <c r="E49" s="234"/>
      <c r="F49" s="234"/>
      <c r="G49" s="235"/>
      <c r="L49" s="179" t="s">
        <v>118</v>
      </c>
      <c r="O49" s="170">
        <v>3</v>
      </c>
    </row>
    <row r="50" spans="1:104" x14ac:dyDescent="0.2">
      <c r="A50" s="177"/>
      <c r="B50" s="178"/>
      <c r="C50" s="233" t="s">
        <v>119</v>
      </c>
      <c r="D50" s="234"/>
      <c r="E50" s="234"/>
      <c r="F50" s="234"/>
      <c r="G50" s="235"/>
      <c r="L50" s="179" t="s">
        <v>119</v>
      </c>
      <c r="O50" s="170">
        <v>3</v>
      </c>
    </row>
    <row r="51" spans="1:104" x14ac:dyDescent="0.2">
      <c r="A51" s="177"/>
      <c r="B51" s="178"/>
      <c r="C51" s="233" t="s">
        <v>120</v>
      </c>
      <c r="D51" s="234"/>
      <c r="E51" s="234"/>
      <c r="F51" s="234"/>
      <c r="G51" s="235"/>
      <c r="L51" s="179" t="s">
        <v>120</v>
      </c>
      <c r="O51" s="170">
        <v>3</v>
      </c>
    </row>
    <row r="52" spans="1:104" ht="22.5" x14ac:dyDescent="0.2">
      <c r="A52" s="177"/>
      <c r="B52" s="178"/>
      <c r="C52" s="233" t="s">
        <v>121</v>
      </c>
      <c r="D52" s="234"/>
      <c r="E52" s="234"/>
      <c r="F52" s="234"/>
      <c r="G52" s="235"/>
      <c r="L52" s="179" t="s">
        <v>121</v>
      </c>
      <c r="O52" s="170">
        <v>3</v>
      </c>
    </row>
    <row r="53" spans="1:104" x14ac:dyDescent="0.2">
      <c r="A53" s="177"/>
      <c r="B53" s="180"/>
      <c r="C53" s="236" t="s">
        <v>126</v>
      </c>
      <c r="D53" s="237"/>
      <c r="E53" s="181">
        <v>21</v>
      </c>
      <c r="F53" s="182"/>
      <c r="G53" s="183"/>
      <c r="M53" s="179" t="s">
        <v>126</v>
      </c>
      <c r="O53" s="170"/>
    </row>
    <row r="54" spans="1:104" x14ac:dyDescent="0.2">
      <c r="A54" s="177"/>
      <c r="B54" s="180"/>
      <c r="C54" s="236" t="s">
        <v>127</v>
      </c>
      <c r="D54" s="237"/>
      <c r="E54" s="181">
        <v>15</v>
      </c>
      <c r="F54" s="182"/>
      <c r="G54" s="183"/>
      <c r="M54" s="179" t="s">
        <v>127</v>
      </c>
      <c r="O54" s="170"/>
    </row>
    <row r="55" spans="1:104" ht="22.5" x14ac:dyDescent="0.2">
      <c r="A55" s="171">
        <v>17</v>
      </c>
      <c r="B55" s="172" t="s">
        <v>128</v>
      </c>
      <c r="C55" s="173" t="s">
        <v>129</v>
      </c>
      <c r="D55" s="174" t="s">
        <v>115</v>
      </c>
      <c r="E55" s="175">
        <v>3</v>
      </c>
      <c r="F55" s="175"/>
      <c r="G55" s="176">
        <f>E55*F55</f>
        <v>0</v>
      </c>
      <c r="O55" s="170">
        <v>2</v>
      </c>
      <c r="AA55" s="146">
        <v>12</v>
      </c>
      <c r="AB55" s="146">
        <v>0</v>
      </c>
      <c r="AC55" s="146">
        <v>93</v>
      </c>
      <c r="AZ55" s="146">
        <v>1</v>
      </c>
      <c r="BA55" s="146">
        <f>IF(AZ55=1,G55,0)</f>
        <v>0</v>
      </c>
      <c r="BB55" s="146">
        <f>IF(AZ55=2,G55,0)</f>
        <v>0</v>
      </c>
      <c r="BC55" s="146">
        <f>IF(AZ55=3,G55,0)</f>
        <v>0</v>
      </c>
      <c r="BD55" s="146">
        <f>IF(AZ55=4,G55,0)</f>
        <v>0</v>
      </c>
      <c r="BE55" s="146">
        <f>IF(AZ55=5,G55,0)</f>
        <v>0</v>
      </c>
      <c r="CA55" s="170">
        <v>12</v>
      </c>
      <c r="CB55" s="170">
        <v>0</v>
      </c>
      <c r="CZ55" s="146">
        <v>0</v>
      </c>
    </row>
    <row r="56" spans="1:104" x14ac:dyDescent="0.2">
      <c r="A56" s="177"/>
      <c r="B56" s="178"/>
      <c r="C56" s="233" t="s">
        <v>116</v>
      </c>
      <c r="D56" s="234"/>
      <c r="E56" s="234"/>
      <c r="F56" s="234"/>
      <c r="G56" s="235"/>
      <c r="L56" s="179" t="s">
        <v>116</v>
      </c>
      <c r="O56" s="170">
        <v>3</v>
      </c>
    </row>
    <row r="57" spans="1:104" x14ac:dyDescent="0.2">
      <c r="A57" s="177"/>
      <c r="B57" s="178"/>
      <c r="C57" s="233" t="s">
        <v>117</v>
      </c>
      <c r="D57" s="234"/>
      <c r="E57" s="234"/>
      <c r="F57" s="234"/>
      <c r="G57" s="235"/>
      <c r="L57" s="179" t="s">
        <v>117</v>
      </c>
      <c r="O57" s="170">
        <v>3</v>
      </c>
    </row>
    <row r="58" spans="1:104" x14ac:dyDescent="0.2">
      <c r="A58" s="177"/>
      <c r="B58" s="178"/>
      <c r="C58" s="233" t="s">
        <v>118</v>
      </c>
      <c r="D58" s="234"/>
      <c r="E58" s="234"/>
      <c r="F58" s="234"/>
      <c r="G58" s="235"/>
      <c r="L58" s="179" t="s">
        <v>118</v>
      </c>
      <c r="O58" s="170">
        <v>3</v>
      </c>
    </row>
    <row r="59" spans="1:104" x14ac:dyDescent="0.2">
      <c r="A59" s="177"/>
      <c r="B59" s="178"/>
      <c r="C59" s="233" t="s">
        <v>119</v>
      </c>
      <c r="D59" s="234"/>
      <c r="E59" s="234"/>
      <c r="F59" s="234"/>
      <c r="G59" s="235"/>
      <c r="L59" s="179" t="s">
        <v>119</v>
      </c>
      <c r="O59" s="170">
        <v>3</v>
      </c>
    </row>
    <row r="60" spans="1:104" x14ac:dyDescent="0.2">
      <c r="A60" s="177"/>
      <c r="B60" s="178"/>
      <c r="C60" s="233" t="s">
        <v>120</v>
      </c>
      <c r="D60" s="234"/>
      <c r="E60" s="234"/>
      <c r="F60" s="234"/>
      <c r="G60" s="235"/>
      <c r="L60" s="179" t="s">
        <v>120</v>
      </c>
      <c r="O60" s="170">
        <v>3</v>
      </c>
    </row>
    <row r="61" spans="1:104" ht="22.5" x14ac:dyDescent="0.2">
      <c r="A61" s="177"/>
      <c r="B61" s="178"/>
      <c r="C61" s="233" t="s">
        <v>121</v>
      </c>
      <c r="D61" s="234"/>
      <c r="E61" s="234"/>
      <c r="F61" s="234"/>
      <c r="G61" s="235"/>
      <c r="L61" s="179" t="s">
        <v>121</v>
      </c>
      <c r="O61" s="170">
        <v>3</v>
      </c>
    </row>
    <row r="62" spans="1:104" x14ac:dyDescent="0.2">
      <c r="A62" s="177"/>
      <c r="B62" s="180"/>
      <c r="C62" s="236" t="s">
        <v>130</v>
      </c>
      <c r="D62" s="237"/>
      <c r="E62" s="181">
        <v>0</v>
      </c>
      <c r="F62" s="182"/>
      <c r="G62" s="183"/>
      <c r="M62" s="179">
        <v>0</v>
      </c>
      <c r="O62" s="170"/>
    </row>
    <row r="63" spans="1:104" x14ac:dyDescent="0.2">
      <c r="A63" s="177"/>
      <c r="B63" s="180"/>
      <c r="C63" s="236" t="s">
        <v>131</v>
      </c>
      <c r="D63" s="237"/>
      <c r="E63" s="181">
        <v>3</v>
      </c>
      <c r="F63" s="182"/>
      <c r="G63" s="183"/>
      <c r="M63" s="179" t="s">
        <v>131</v>
      </c>
      <c r="O63" s="170"/>
    </row>
    <row r="64" spans="1:104" ht="22.5" x14ac:dyDescent="0.2">
      <c r="A64" s="171">
        <v>18</v>
      </c>
      <c r="B64" s="172" t="s">
        <v>132</v>
      </c>
      <c r="C64" s="173" t="s">
        <v>133</v>
      </c>
      <c r="D64" s="174" t="s">
        <v>115</v>
      </c>
      <c r="E64" s="175">
        <v>12</v>
      </c>
      <c r="F64" s="175"/>
      <c r="G64" s="176">
        <f>E64*F64</f>
        <v>0</v>
      </c>
      <c r="O64" s="170">
        <v>2</v>
      </c>
      <c r="AA64" s="146">
        <v>12</v>
      </c>
      <c r="AB64" s="146">
        <v>0</v>
      </c>
      <c r="AC64" s="146">
        <v>94</v>
      </c>
      <c r="AZ64" s="146">
        <v>1</v>
      </c>
      <c r="BA64" s="146">
        <f>IF(AZ64=1,G64,0)</f>
        <v>0</v>
      </c>
      <c r="BB64" s="146">
        <f>IF(AZ64=2,G64,0)</f>
        <v>0</v>
      </c>
      <c r="BC64" s="146">
        <f>IF(AZ64=3,G64,0)</f>
        <v>0</v>
      </c>
      <c r="BD64" s="146">
        <f>IF(AZ64=4,G64,0)</f>
        <v>0</v>
      </c>
      <c r="BE64" s="146">
        <f>IF(AZ64=5,G64,0)</f>
        <v>0</v>
      </c>
      <c r="CA64" s="170">
        <v>12</v>
      </c>
      <c r="CB64" s="170">
        <v>0</v>
      </c>
      <c r="CZ64" s="146">
        <v>0</v>
      </c>
    </row>
    <row r="65" spans="1:104" x14ac:dyDescent="0.2">
      <c r="A65" s="177"/>
      <c r="B65" s="178"/>
      <c r="C65" s="233" t="s">
        <v>116</v>
      </c>
      <c r="D65" s="234"/>
      <c r="E65" s="234"/>
      <c r="F65" s="234"/>
      <c r="G65" s="235"/>
      <c r="L65" s="179" t="s">
        <v>116</v>
      </c>
      <c r="O65" s="170">
        <v>3</v>
      </c>
    </row>
    <row r="66" spans="1:104" x14ac:dyDescent="0.2">
      <c r="A66" s="177"/>
      <c r="B66" s="178"/>
      <c r="C66" s="233" t="s">
        <v>117</v>
      </c>
      <c r="D66" s="234"/>
      <c r="E66" s="234"/>
      <c r="F66" s="234"/>
      <c r="G66" s="235"/>
      <c r="L66" s="179" t="s">
        <v>117</v>
      </c>
      <c r="O66" s="170">
        <v>3</v>
      </c>
    </row>
    <row r="67" spans="1:104" x14ac:dyDescent="0.2">
      <c r="A67" s="177"/>
      <c r="B67" s="178"/>
      <c r="C67" s="233" t="s">
        <v>118</v>
      </c>
      <c r="D67" s="234"/>
      <c r="E67" s="234"/>
      <c r="F67" s="234"/>
      <c r="G67" s="235"/>
      <c r="L67" s="179" t="s">
        <v>118</v>
      </c>
      <c r="O67" s="170">
        <v>3</v>
      </c>
    </row>
    <row r="68" spans="1:104" x14ac:dyDescent="0.2">
      <c r="A68" s="177"/>
      <c r="B68" s="178"/>
      <c r="C68" s="233" t="s">
        <v>119</v>
      </c>
      <c r="D68" s="234"/>
      <c r="E68" s="234"/>
      <c r="F68" s="234"/>
      <c r="G68" s="235"/>
      <c r="L68" s="179" t="s">
        <v>119</v>
      </c>
      <c r="O68" s="170">
        <v>3</v>
      </c>
    </row>
    <row r="69" spans="1:104" x14ac:dyDescent="0.2">
      <c r="A69" s="177"/>
      <c r="B69" s="178"/>
      <c r="C69" s="233" t="s">
        <v>120</v>
      </c>
      <c r="D69" s="234"/>
      <c r="E69" s="234"/>
      <c r="F69" s="234"/>
      <c r="G69" s="235"/>
      <c r="L69" s="179" t="s">
        <v>120</v>
      </c>
      <c r="O69" s="170">
        <v>3</v>
      </c>
    </row>
    <row r="70" spans="1:104" ht="22.5" x14ac:dyDescent="0.2">
      <c r="A70" s="177"/>
      <c r="B70" s="178"/>
      <c r="C70" s="233" t="s">
        <v>121</v>
      </c>
      <c r="D70" s="234"/>
      <c r="E70" s="234"/>
      <c r="F70" s="234"/>
      <c r="G70" s="235"/>
      <c r="L70" s="179" t="s">
        <v>121</v>
      </c>
      <c r="O70" s="170">
        <v>3</v>
      </c>
    </row>
    <row r="71" spans="1:104" ht="22.5" x14ac:dyDescent="0.2">
      <c r="A71" s="171">
        <v>19</v>
      </c>
      <c r="B71" s="172" t="s">
        <v>134</v>
      </c>
      <c r="C71" s="173" t="s">
        <v>135</v>
      </c>
      <c r="D71" s="174" t="s">
        <v>115</v>
      </c>
      <c r="E71" s="175">
        <v>11</v>
      </c>
      <c r="F71" s="175"/>
      <c r="G71" s="176">
        <f>E71*F71</f>
        <v>0</v>
      </c>
      <c r="O71" s="170">
        <v>2</v>
      </c>
      <c r="AA71" s="146">
        <v>12</v>
      </c>
      <c r="AB71" s="146">
        <v>0</v>
      </c>
      <c r="AC71" s="146">
        <v>95</v>
      </c>
      <c r="AZ71" s="146">
        <v>1</v>
      </c>
      <c r="BA71" s="146">
        <f>IF(AZ71=1,G71,0)</f>
        <v>0</v>
      </c>
      <c r="BB71" s="146">
        <f>IF(AZ71=2,G71,0)</f>
        <v>0</v>
      </c>
      <c r="BC71" s="146">
        <f>IF(AZ71=3,G71,0)</f>
        <v>0</v>
      </c>
      <c r="BD71" s="146">
        <f>IF(AZ71=4,G71,0)</f>
        <v>0</v>
      </c>
      <c r="BE71" s="146">
        <f>IF(AZ71=5,G71,0)</f>
        <v>0</v>
      </c>
      <c r="CA71" s="170">
        <v>12</v>
      </c>
      <c r="CB71" s="170">
        <v>0</v>
      </c>
      <c r="CZ71" s="146">
        <v>0</v>
      </c>
    </row>
    <row r="72" spans="1:104" x14ac:dyDescent="0.2">
      <c r="A72" s="177"/>
      <c r="B72" s="178"/>
      <c r="C72" s="233" t="s">
        <v>116</v>
      </c>
      <c r="D72" s="234"/>
      <c r="E72" s="234"/>
      <c r="F72" s="234"/>
      <c r="G72" s="235"/>
      <c r="L72" s="179" t="s">
        <v>116</v>
      </c>
      <c r="O72" s="170">
        <v>3</v>
      </c>
    </row>
    <row r="73" spans="1:104" x14ac:dyDescent="0.2">
      <c r="A73" s="177"/>
      <c r="B73" s="178"/>
      <c r="C73" s="233" t="s">
        <v>117</v>
      </c>
      <c r="D73" s="234"/>
      <c r="E73" s="234"/>
      <c r="F73" s="234"/>
      <c r="G73" s="235"/>
      <c r="L73" s="179" t="s">
        <v>117</v>
      </c>
      <c r="O73" s="170">
        <v>3</v>
      </c>
    </row>
    <row r="74" spans="1:104" x14ac:dyDescent="0.2">
      <c r="A74" s="177"/>
      <c r="B74" s="178"/>
      <c r="C74" s="233" t="s">
        <v>118</v>
      </c>
      <c r="D74" s="234"/>
      <c r="E74" s="234"/>
      <c r="F74" s="234"/>
      <c r="G74" s="235"/>
      <c r="L74" s="179" t="s">
        <v>118</v>
      </c>
      <c r="O74" s="170">
        <v>3</v>
      </c>
    </row>
    <row r="75" spans="1:104" x14ac:dyDescent="0.2">
      <c r="A75" s="177"/>
      <c r="B75" s="178"/>
      <c r="C75" s="233" t="s">
        <v>119</v>
      </c>
      <c r="D75" s="234"/>
      <c r="E75" s="234"/>
      <c r="F75" s="234"/>
      <c r="G75" s="235"/>
      <c r="L75" s="179" t="s">
        <v>119</v>
      </c>
      <c r="O75" s="170">
        <v>3</v>
      </c>
    </row>
    <row r="76" spans="1:104" x14ac:dyDescent="0.2">
      <c r="A76" s="177"/>
      <c r="B76" s="178"/>
      <c r="C76" s="233" t="s">
        <v>120</v>
      </c>
      <c r="D76" s="234"/>
      <c r="E76" s="234"/>
      <c r="F76" s="234"/>
      <c r="G76" s="235"/>
      <c r="L76" s="179" t="s">
        <v>120</v>
      </c>
      <c r="O76" s="170">
        <v>3</v>
      </c>
    </row>
    <row r="77" spans="1:104" ht="22.5" x14ac:dyDescent="0.2">
      <c r="A77" s="177"/>
      <c r="B77" s="178"/>
      <c r="C77" s="233" t="s">
        <v>121</v>
      </c>
      <c r="D77" s="234"/>
      <c r="E77" s="234"/>
      <c r="F77" s="234"/>
      <c r="G77" s="235"/>
      <c r="L77" s="179" t="s">
        <v>121</v>
      </c>
      <c r="O77" s="170">
        <v>3</v>
      </c>
    </row>
    <row r="78" spans="1:104" x14ac:dyDescent="0.2">
      <c r="A78" s="177"/>
      <c r="B78" s="180"/>
      <c r="C78" s="236" t="s">
        <v>136</v>
      </c>
      <c r="D78" s="237"/>
      <c r="E78" s="181">
        <v>6</v>
      </c>
      <c r="F78" s="182"/>
      <c r="G78" s="183"/>
      <c r="M78" s="179" t="s">
        <v>136</v>
      </c>
      <c r="O78" s="170"/>
    </row>
    <row r="79" spans="1:104" x14ac:dyDescent="0.2">
      <c r="A79" s="177"/>
      <c r="B79" s="180"/>
      <c r="C79" s="236" t="s">
        <v>137</v>
      </c>
      <c r="D79" s="237"/>
      <c r="E79" s="181">
        <v>5</v>
      </c>
      <c r="F79" s="182"/>
      <c r="G79" s="183"/>
      <c r="M79" s="179" t="s">
        <v>137</v>
      </c>
      <c r="O79" s="170"/>
    </row>
    <row r="80" spans="1:104" ht="22.5" x14ac:dyDescent="0.2">
      <c r="A80" s="171">
        <v>20</v>
      </c>
      <c r="B80" s="172" t="s">
        <v>138</v>
      </c>
      <c r="C80" s="173" t="s">
        <v>139</v>
      </c>
      <c r="D80" s="174" t="s">
        <v>115</v>
      </c>
      <c r="E80" s="175">
        <v>8</v>
      </c>
      <c r="F80" s="175"/>
      <c r="G80" s="176">
        <f>E80*F80</f>
        <v>0</v>
      </c>
      <c r="O80" s="170">
        <v>2</v>
      </c>
      <c r="AA80" s="146">
        <v>12</v>
      </c>
      <c r="AB80" s="146">
        <v>0</v>
      </c>
      <c r="AC80" s="146">
        <v>96</v>
      </c>
      <c r="AZ80" s="146">
        <v>1</v>
      </c>
      <c r="BA80" s="146">
        <f>IF(AZ80=1,G80,0)</f>
        <v>0</v>
      </c>
      <c r="BB80" s="146">
        <f>IF(AZ80=2,G80,0)</f>
        <v>0</v>
      </c>
      <c r="BC80" s="146">
        <f>IF(AZ80=3,G80,0)</f>
        <v>0</v>
      </c>
      <c r="BD80" s="146">
        <f>IF(AZ80=4,G80,0)</f>
        <v>0</v>
      </c>
      <c r="BE80" s="146">
        <f>IF(AZ80=5,G80,0)</f>
        <v>0</v>
      </c>
      <c r="CA80" s="170">
        <v>12</v>
      </c>
      <c r="CB80" s="170">
        <v>0</v>
      </c>
      <c r="CZ80" s="146">
        <v>0</v>
      </c>
    </row>
    <row r="81" spans="1:104" x14ac:dyDescent="0.2">
      <c r="A81" s="177"/>
      <c r="B81" s="178"/>
      <c r="C81" s="233" t="s">
        <v>116</v>
      </c>
      <c r="D81" s="234"/>
      <c r="E81" s="234"/>
      <c r="F81" s="234"/>
      <c r="G81" s="235"/>
      <c r="L81" s="179" t="s">
        <v>116</v>
      </c>
      <c r="O81" s="170">
        <v>3</v>
      </c>
    </row>
    <row r="82" spans="1:104" x14ac:dyDescent="0.2">
      <c r="A82" s="177"/>
      <c r="B82" s="178"/>
      <c r="C82" s="233" t="s">
        <v>117</v>
      </c>
      <c r="D82" s="234"/>
      <c r="E82" s="234"/>
      <c r="F82" s="234"/>
      <c r="G82" s="235"/>
      <c r="L82" s="179" t="s">
        <v>117</v>
      </c>
      <c r="O82" s="170">
        <v>3</v>
      </c>
    </row>
    <row r="83" spans="1:104" x14ac:dyDescent="0.2">
      <c r="A83" s="177"/>
      <c r="B83" s="178"/>
      <c r="C83" s="233" t="s">
        <v>118</v>
      </c>
      <c r="D83" s="234"/>
      <c r="E83" s="234"/>
      <c r="F83" s="234"/>
      <c r="G83" s="235"/>
      <c r="L83" s="179" t="s">
        <v>118</v>
      </c>
      <c r="O83" s="170">
        <v>3</v>
      </c>
    </row>
    <row r="84" spans="1:104" x14ac:dyDescent="0.2">
      <c r="A84" s="177"/>
      <c r="B84" s="178"/>
      <c r="C84" s="233" t="s">
        <v>119</v>
      </c>
      <c r="D84" s="234"/>
      <c r="E84" s="234"/>
      <c r="F84" s="234"/>
      <c r="G84" s="235"/>
      <c r="L84" s="179" t="s">
        <v>119</v>
      </c>
      <c r="O84" s="170">
        <v>3</v>
      </c>
    </row>
    <row r="85" spans="1:104" x14ac:dyDescent="0.2">
      <c r="A85" s="177"/>
      <c r="B85" s="178"/>
      <c r="C85" s="233" t="s">
        <v>120</v>
      </c>
      <c r="D85" s="234"/>
      <c r="E85" s="234"/>
      <c r="F85" s="234"/>
      <c r="G85" s="235"/>
      <c r="L85" s="179" t="s">
        <v>120</v>
      </c>
      <c r="O85" s="170">
        <v>3</v>
      </c>
    </row>
    <row r="86" spans="1:104" ht="22.5" x14ac:dyDescent="0.2">
      <c r="A86" s="177"/>
      <c r="B86" s="178"/>
      <c r="C86" s="233" t="s">
        <v>121</v>
      </c>
      <c r="D86" s="234"/>
      <c r="E86" s="234"/>
      <c r="F86" s="234"/>
      <c r="G86" s="235"/>
      <c r="L86" s="179" t="s">
        <v>121</v>
      </c>
      <c r="O86" s="170">
        <v>3</v>
      </c>
    </row>
    <row r="87" spans="1:104" ht="22.5" x14ac:dyDescent="0.2">
      <c r="A87" s="171">
        <v>21</v>
      </c>
      <c r="B87" s="172" t="s">
        <v>140</v>
      </c>
      <c r="C87" s="173" t="s">
        <v>141</v>
      </c>
      <c r="D87" s="174" t="s">
        <v>115</v>
      </c>
      <c r="E87" s="175">
        <v>2</v>
      </c>
      <c r="F87" s="175"/>
      <c r="G87" s="176">
        <f>E87*F87</f>
        <v>0</v>
      </c>
      <c r="O87" s="170">
        <v>2</v>
      </c>
      <c r="AA87" s="146">
        <v>12</v>
      </c>
      <c r="AB87" s="146">
        <v>0</v>
      </c>
      <c r="AC87" s="146">
        <v>97</v>
      </c>
      <c r="AZ87" s="146">
        <v>1</v>
      </c>
      <c r="BA87" s="146">
        <f>IF(AZ87=1,G87,0)</f>
        <v>0</v>
      </c>
      <c r="BB87" s="146">
        <f>IF(AZ87=2,G87,0)</f>
        <v>0</v>
      </c>
      <c r="BC87" s="146">
        <f>IF(AZ87=3,G87,0)</f>
        <v>0</v>
      </c>
      <c r="BD87" s="146">
        <f>IF(AZ87=4,G87,0)</f>
        <v>0</v>
      </c>
      <c r="BE87" s="146">
        <f>IF(AZ87=5,G87,0)</f>
        <v>0</v>
      </c>
      <c r="CA87" s="170">
        <v>12</v>
      </c>
      <c r="CB87" s="170">
        <v>0</v>
      </c>
      <c r="CZ87" s="146">
        <v>0</v>
      </c>
    </row>
    <row r="88" spans="1:104" x14ac:dyDescent="0.2">
      <c r="A88" s="177"/>
      <c r="B88" s="178"/>
      <c r="C88" s="233" t="s">
        <v>116</v>
      </c>
      <c r="D88" s="234"/>
      <c r="E88" s="234"/>
      <c r="F88" s="234"/>
      <c r="G88" s="235"/>
      <c r="L88" s="179" t="s">
        <v>116</v>
      </c>
      <c r="O88" s="170">
        <v>3</v>
      </c>
    </row>
    <row r="89" spans="1:104" x14ac:dyDescent="0.2">
      <c r="A89" s="177"/>
      <c r="B89" s="178"/>
      <c r="C89" s="233" t="s">
        <v>117</v>
      </c>
      <c r="D89" s="234"/>
      <c r="E89" s="234"/>
      <c r="F89" s="234"/>
      <c r="G89" s="235"/>
      <c r="L89" s="179" t="s">
        <v>117</v>
      </c>
      <c r="O89" s="170">
        <v>3</v>
      </c>
    </row>
    <row r="90" spans="1:104" x14ac:dyDescent="0.2">
      <c r="A90" s="177"/>
      <c r="B90" s="178"/>
      <c r="C90" s="233" t="s">
        <v>118</v>
      </c>
      <c r="D90" s="234"/>
      <c r="E90" s="234"/>
      <c r="F90" s="234"/>
      <c r="G90" s="235"/>
      <c r="L90" s="179" t="s">
        <v>118</v>
      </c>
      <c r="O90" s="170">
        <v>3</v>
      </c>
    </row>
    <row r="91" spans="1:104" x14ac:dyDescent="0.2">
      <c r="A91" s="177"/>
      <c r="B91" s="178"/>
      <c r="C91" s="233" t="s">
        <v>119</v>
      </c>
      <c r="D91" s="234"/>
      <c r="E91" s="234"/>
      <c r="F91" s="234"/>
      <c r="G91" s="235"/>
      <c r="L91" s="179" t="s">
        <v>119</v>
      </c>
      <c r="O91" s="170">
        <v>3</v>
      </c>
    </row>
    <row r="92" spans="1:104" x14ac:dyDescent="0.2">
      <c r="A92" s="177"/>
      <c r="B92" s="178"/>
      <c r="C92" s="233" t="s">
        <v>120</v>
      </c>
      <c r="D92" s="234"/>
      <c r="E92" s="234"/>
      <c r="F92" s="234"/>
      <c r="G92" s="235"/>
      <c r="L92" s="179" t="s">
        <v>120</v>
      </c>
      <c r="O92" s="170">
        <v>3</v>
      </c>
    </row>
    <row r="93" spans="1:104" ht="22.5" x14ac:dyDescent="0.2">
      <c r="A93" s="177"/>
      <c r="B93" s="178"/>
      <c r="C93" s="233" t="s">
        <v>121</v>
      </c>
      <c r="D93" s="234"/>
      <c r="E93" s="234"/>
      <c r="F93" s="234"/>
      <c r="G93" s="235"/>
      <c r="L93" s="179" t="s">
        <v>121</v>
      </c>
      <c r="O93" s="170">
        <v>3</v>
      </c>
    </row>
    <row r="94" spans="1:104" ht="22.5" x14ac:dyDescent="0.2">
      <c r="A94" s="171">
        <v>22</v>
      </c>
      <c r="B94" s="172" t="s">
        <v>142</v>
      </c>
      <c r="C94" s="173" t="s">
        <v>143</v>
      </c>
      <c r="D94" s="174" t="s">
        <v>115</v>
      </c>
      <c r="E94" s="175">
        <v>4</v>
      </c>
      <c r="F94" s="175"/>
      <c r="G94" s="176">
        <f>E94*F94</f>
        <v>0</v>
      </c>
      <c r="O94" s="170">
        <v>2</v>
      </c>
      <c r="AA94" s="146">
        <v>12</v>
      </c>
      <c r="AB94" s="146">
        <v>0</v>
      </c>
      <c r="AC94" s="146">
        <v>98</v>
      </c>
      <c r="AZ94" s="146">
        <v>1</v>
      </c>
      <c r="BA94" s="146">
        <f>IF(AZ94=1,G94,0)</f>
        <v>0</v>
      </c>
      <c r="BB94" s="146">
        <f>IF(AZ94=2,G94,0)</f>
        <v>0</v>
      </c>
      <c r="BC94" s="146">
        <f>IF(AZ94=3,G94,0)</f>
        <v>0</v>
      </c>
      <c r="BD94" s="146">
        <f>IF(AZ94=4,G94,0)</f>
        <v>0</v>
      </c>
      <c r="BE94" s="146">
        <f>IF(AZ94=5,G94,0)</f>
        <v>0</v>
      </c>
      <c r="CA94" s="170">
        <v>12</v>
      </c>
      <c r="CB94" s="170">
        <v>0</v>
      </c>
      <c r="CZ94" s="146">
        <v>0</v>
      </c>
    </row>
    <row r="95" spans="1:104" x14ac:dyDescent="0.2">
      <c r="A95" s="177"/>
      <c r="B95" s="178"/>
      <c r="C95" s="233" t="s">
        <v>116</v>
      </c>
      <c r="D95" s="234"/>
      <c r="E95" s="234"/>
      <c r="F95" s="234"/>
      <c r="G95" s="235"/>
      <c r="L95" s="179" t="s">
        <v>116</v>
      </c>
      <c r="O95" s="170">
        <v>3</v>
      </c>
    </row>
    <row r="96" spans="1:104" x14ac:dyDescent="0.2">
      <c r="A96" s="177"/>
      <c r="B96" s="178"/>
      <c r="C96" s="233" t="s">
        <v>117</v>
      </c>
      <c r="D96" s="234"/>
      <c r="E96" s="234"/>
      <c r="F96" s="234"/>
      <c r="G96" s="235"/>
      <c r="L96" s="179" t="s">
        <v>117</v>
      </c>
      <c r="O96" s="170">
        <v>3</v>
      </c>
    </row>
    <row r="97" spans="1:104" x14ac:dyDescent="0.2">
      <c r="A97" s="177"/>
      <c r="B97" s="178"/>
      <c r="C97" s="233" t="s">
        <v>118</v>
      </c>
      <c r="D97" s="234"/>
      <c r="E97" s="234"/>
      <c r="F97" s="234"/>
      <c r="G97" s="235"/>
      <c r="L97" s="179" t="s">
        <v>118</v>
      </c>
      <c r="O97" s="170">
        <v>3</v>
      </c>
    </row>
    <row r="98" spans="1:104" x14ac:dyDescent="0.2">
      <c r="A98" s="177"/>
      <c r="B98" s="178"/>
      <c r="C98" s="233" t="s">
        <v>119</v>
      </c>
      <c r="D98" s="234"/>
      <c r="E98" s="234"/>
      <c r="F98" s="234"/>
      <c r="G98" s="235"/>
      <c r="L98" s="179" t="s">
        <v>119</v>
      </c>
      <c r="O98" s="170">
        <v>3</v>
      </c>
    </row>
    <row r="99" spans="1:104" x14ac:dyDescent="0.2">
      <c r="A99" s="177"/>
      <c r="B99" s="178"/>
      <c r="C99" s="233" t="s">
        <v>120</v>
      </c>
      <c r="D99" s="234"/>
      <c r="E99" s="234"/>
      <c r="F99" s="234"/>
      <c r="G99" s="235"/>
      <c r="L99" s="179" t="s">
        <v>120</v>
      </c>
      <c r="O99" s="170">
        <v>3</v>
      </c>
    </row>
    <row r="100" spans="1:104" ht="22.5" x14ac:dyDescent="0.2">
      <c r="A100" s="177"/>
      <c r="B100" s="178"/>
      <c r="C100" s="233" t="s">
        <v>121</v>
      </c>
      <c r="D100" s="234"/>
      <c r="E100" s="234"/>
      <c r="F100" s="234"/>
      <c r="G100" s="235"/>
      <c r="L100" s="179" t="s">
        <v>121</v>
      </c>
      <c r="O100" s="170">
        <v>3</v>
      </c>
    </row>
    <row r="101" spans="1:104" ht="22.5" x14ac:dyDescent="0.2">
      <c r="A101" s="171">
        <v>23</v>
      </c>
      <c r="B101" s="172" t="s">
        <v>144</v>
      </c>
      <c r="C101" s="173" t="s">
        <v>145</v>
      </c>
      <c r="D101" s="174" t="s">
        <v>115</v>
      </c>
      <c r="E101" s="175">
        <v>1</v>
      </c>
      <c r="F101" s="175"/>
      <c r="G101" s="176">
        <f>E101*F101</f>
        <v>0</v>
      </c>
      <c r="O101" s="170">
        <v>2</v>
      </c>
      <c r="AA101" s="146">
        <v>12</v>
      </c>
      <c r="AB101" s="146">
        <v>0</v>
      </c>
      <c r="AC101" s="146">
        <v>99</v>
      </c>
      <c r="AZ101" s="146">
        <v>1</v>
      </c>
      <c r="BA101" s="146">
        <f>IF(AZ101=1,G101,0)</f>
        <v>0</v>
      </c>
      <c r="BB101" s="146">
        <f>IF(AZ101=2,G101,0)</f>
        <v>0</v>
      </c>
      <c r="BC101" s="146">
        <f>IF(AZ101=3,G101,0)</f>
        <v>0</v>
      </c>
      <c r="BD101" s="146">
        <f>IF(AZ101=4,G101,0)</f>
        <v>0</v>
      </c>
      <c r="BE101" s="146">
        <f>IF(AZ101=5,G101,0)</f>
        <v>0</v>
      </c>
      <c r="CA101" s="170">
        <v>12</v>
      </c>
      <c r="CB101" s="170">
        <v>0</v>
      </c>
      <c r="CZ101" s="146">
        <v>0</v>
      </c>
    </row>
    <row r="102" spans="1:104" x14ac:dyDescent="0.2">
      <c r="A102" s="177"/>
      <c r="B102" s="178"/>
      <c r="C102" s="233" t="s">
        <v>116</v>
      </c>
      <c r="D102" s="234"/>
      <c r="E102" s="234"/>
      <c r="F102" s="234"/>
      <c r="G102" s="235"/>
      <c r="L102" s="179" t="s">
        <v>116</v>
      </c>
      <c r="O102" s="170">
        <v>3</v>
      </c>
    </row>
    <row r="103" spans="1:104" x14ac:dyDescent="0.2">
      <c r="A103" s="177"/>
      <c r="B103" s="178"/>
      <c r="C103" s="233" t="s">
        <v>117</v>
      </c>
      <c r="D103" s="234"/>
      <c r="E103" s="234"/>
      <c r="F103" s="234"/>
      <c r="G103" s="235"/>
      <c r="L103" s="179" t="s">
        <v>117</v>
      </c>
      <c r="O103" s="170">
        <v>3</v>
      </c>
    </row>
    <row r="104" spans="1:104" x14ac:dyDescent="0.2">
      <c r="A104" s="177"/>
      <c r="B104" s="178"/>
      <c r="C104" s="233" t="s">
        <v>118</v>
      </c>
      <c r="D104" s="234"/>
      <c r="E104" s="234"/>
      <c r="F104" s="234"/>
      <c r="G104" s="235"/>
      <c r="L104" s="179" t="s">
        <v>118</v>
      </c>
      <c r="O104" s="170">
        <v>3</v>
      </c>
    </row>
    <row r="105" spans="1:104" x14ac:dyDescent="0.2">
      <c r="A105" s="177"/>
      <c r="B105" s="178"/>
      <c r="C105" s="233" t="s">
        <v>119</v>
      </c>
      <c r="D105" s="234"/>
      <c r="E105" s="234"/>
      <c r="F105" s="234"/>
      <c r="G105" s="235"/>
      <c r="L105" s="179" t="s">
        <v>119</v>
      </c>
      <c r="O105" s="170">
        <v>3</v>
      </c>
    </row>
    <row r="106" spans="1:104" x14ac:dyDescent="0.2">
      <c r="A106" s="177"/>
      <c r="B106" s="178"/>
      <c r="C106" s="233" t="s">
        <v>120</v>
      </c>
      <c r="D106" s="234"/>
      <c r="E106" s="234"/>
      <c r="F106" s="234"/>
      <c r="G106" s="235"/>
      <c r="L106" s="179" t="s">
        <v>120</v>
      </c>
      <c r="O106" s="170">
        <v>3</v>
      </c>
    </row>
    <row r="107" spans="1:104" ht="22.5" x14ac:dyDescent="0.2">
      <c r="A107" s="177"/>
      <c r="B107" s="178"/>
      <c r="C107" s="233" t="s">
        <v>121</v>
      </c>
      <c r="D107" s="234"/>
      <c r="E107" s="234"/>
      <c r="F107" s="234"/>
      <c r="G107" s="235"/>
      <c r="L107" s="179" t="s">
        <v>121</v>
      </c>
      <c r="O107" s="170">
        <v>3</v>
      </c>
    </row>
    <row r="108" spans="1:104" ht="22.5" x14ac:dyDescent="0.2">
      <c r="A108" s="171">
        <v>24</v>
      </c>
      <c r="B108" s="172" t="s">
        <v>146</v>
      </c>
      <c r="C108" s="173" t="s">
        <v>147</v>
      </c>
      <c r="D108" s="174" t="s">
        <v>115</v>
      </c>
      <c r="E108" s="175">
        <v>1</v>
      </c>
      <c r="F108" s="175"/>
      <c r="G108" s="176">
        <f>E108*F108</f>
        <v>0</v>
      </c>
      <c r="O108" s="170">
        <v>2</v>
      </c>
      <c r="AA108" s="146">
        <v>12</v>
      </c>
      <c r="AB108" s="146">
        <v>0</v>
      </c>
      <c r="AC108" s="146">
        <v>100</v>
      </c>
      <c r="AZ108" s="146">
        <v>1</v>
      </c>
      <c r="BA108" s="146">
        <f>IF(AZ108=1,G108,0)</f>
        <v>0</v>
      </c>
      <c r="BB108" s="146">
        <f>IF(AZ108=2,G108,0)</f>
        <v>0</v>
      </c>
      <c r="BC108" s="146">
        <f>IF(AZ108=3,G108,0)</f>
        <v>0</v>
      </c>
      <c r="BD108" s="146">
        <f>IF(AZ108=4,G108,0)</f>
        <v>0</v>
      </c>
      <c r="BE108" s="146">
        <f>IF(AZ108=5,G108,0)</f>
        <v>0</v>
      </c>
      <c r="CA108" s="170">
        <v>12</v>
      </c>
      <c r="CB108" s="170">
        <v>0</v>
      </c>
      <c r="CZ108" s="146">
        <v>0</v>
      </c>
    </row>
    <row r="109" spans="1:104" x14ac:dyDescent="0.2">
      <c r="A109" s="177"/>
      <c r="B109" s="178"/>
      <c r="C109" s="233" t="s">
        <v>116</v>
      </c>
      <c r="D109" s="234"/>
      <c r="E109" s="234"/>
      <c r="F109" s="234"/>
      <c r="G109" s="235"/>
      <c r="L109" s="179" t="s">
        <v>116</v>
      </c>
      <c r="O109" s="170">
        <v>3</v>
      </c>
    </row>
    <row r="110" spans="1:104" x14ac:dyDescent="0.2">
      <c r="A110" s="177"/>
      <c r="B110" s="178"/>
      <c r="C110" s="233" t="s">
        <v>117</v>
      </c>
      <c r="D110" s="234"/>
      <c r="E110" s="234"/>
      <c r="F110" s="234"/>
      <c r="G110" s="235"/>
      <c r="L110" s="179" t="s">
        <v>117</v>
      </c>
      <c r="O110" s="170">
        <v>3</v>
      </c>
    </row>
    <row r="111" spans="1:104" x14ac:dyDescent="0.2">
      <c r="A111" s="177"/>
      <c r="B111" s="178"/>
      <c r="C111" s="233" t="s">
        <v>148</v>
      </c>
      <c r="D111" s="234"/>
      <c r="E111" s="234"/>
      <c r="F111" s="234"/>
      <c r="G111" s="235"/>
      <c r="L111" s="179" t="s">
        <v>148</v>
      </c>
      <c r="O111" s="170">
        <v>3</v>
      </c>
    </row>
    <row r="112" spans="1:104" x14ac:dyDescent="0.2">
      <c r="A112" s="177"/>
      <c r="B112" s="178"/>
      <c r="C112" s="233" t="s">
        <v>149</v>
      </c>
      <c r="D112" s="234"/>
      <c r="E112" s="234"/>
      <c r="F112" s="234"/>
      <c r="G112" s="235"/>
      <c r="L112" s="179" t="s">
        <v>149</v>
      </c>
      <c r="O112" s="170">
        <v>3</v>
      </c>
    </row>
    <row r="113" spans="1:104" ht="22.5" x14ac:dyDescent="0.2">
      <c r="A113" s="171">
        <v>25</v>
      </c>
      <c r="B113" s="172" t="s">
        <v>150</v>
      </c>
      <c r="C113" s="173" t="s">
        <v>151</v>
      </c>
      <c r="D113" s="174" t="s">
        <v>115</v>
      </c>
      <c r="E113" s="175">
        <v>2</v>
      </c>
      <c r="F113" s="175"/>
      <c r="G113" s="176">
        <f>E113*F113</f>
        <v>0</v>
      </c>
      <c r="O113" s="170">
        <v>2</v>
      </c>
      <c r="AA113" s="146">
        <v>12</v>
      </c>
      <c r="AB113" s="146">
        <v>0</v>
      </c>
      <c r="AC113" s="146">
        <v>101</v>
      </c>
      <c r="AZ113" s="146">
        <v>1</v>
      </c>
      <c r="BA113" s="146">
        <f>IF(AZ113=1,G113,0)</f>
        <v>0</v>
      </c>
      <c r="BB113" s="146">
        <f>IF(AZ113=2,G113,0)</f>
        <v>0</v>
      </c>
      <c r="BC113" s="146">
        <f>IF(AZ113=3,G113,0)</f>
        <v>0</v>
      </c>
      <c r="BD113" s="146">
        <f>IF(AZ113=4,G113,0)</f>
        <v>0</v>
      </c>
      <c r="BE113" s="146">
        <f>IF(AZ113=5,G113,0)</f>
        <v>0</v>
      </c>
      <c r="CA113" s="170">
        <v>12</v>
      </c>
      <c r="CB113" s="170">
        <v>0</v>
      </c>
      <c r="CZ113" s="146">
        <v>0</v>
      </c>
    </row>
    <row r="114" spans="1:104" x14ac:dyDescent="0.2">
      <c r="A114" s="177"/>
      <c r="B114" s="178"/>
      <c r="C114" s="233" t="s">
        <v>116</v>
      </c>
      <c r="D114" s="234"/>
      <c r="E114" s="234"/>
      <c r="F114" s="234"/>
      <c r="G114" s="235"/>
      <c r="L114" s="179" t="s">
        <v>116</v>
      </c>
      <c r="O114" s="170">
        <v>3</v>
      </c>
    </row>
    <row r="115" spans="1:104" x14ac:dyDescent="0.2">
      <c r="A115" s="177"/>
      <c r="B115" s="178"/>
      <c r="C115" s="233" t="s">
        <v>117</v>
      </c>
      <c r="D115" s="234"/>
      <c r="E115" s="234"/>
      <c r="F115" s="234"/>
      <c r="G115" s="235"/>
      <c r="L115" s="179" t="s">
        <v>117</v>
      </c>
      <c r="O115" s="170">
        <v>3</v>
      </c>
    </row>
    <row r="116" spans="1:104" x14ac:dyDescent="0.2">
      <c r="A116" s="177"/>
      <c r="B116" s="178"/>
      <c r="C116" s="233" t="s">
        <v>118</v>
      </c>
      <c r="D116" s="234"/>
      <c r="E116" s="234"/>
      <c r="F116" s="234"/>
      <c r="G116" s="235"/>
      <c r="L116" s="179" t="s">
        <v>118</v>
      </c>
      <c r="O116" s="170">
        <v>3</v>
      </c>
    </row>
    <row r="117" spans="1:104" x14ac:dyDescent="0.2">
      <c r="A117" s="177"/>
      <c r="B117" s="178"/>
      <c r="C117" s="233" t="s">
        <v>119</v>
      </c>
      <c r="D117" s="234"/>
      <c r="E117" s="234"/>
      <c r="F117" s="234"/>
      <c r="G117" s="235"/>
      <c r="L117" s="179" t="s">
        <v>119</v>
      </c>
      <c r="O117" s="170">
        <v>3</v>
      </c>
    </row>
    <row r="118" spans="1:104" x14ac:dyDescent="0.2">
      <c r="A118" s="177"/>
      <c r="B118" s="178"/>
      <c r="C118" s="233" t="s">
        <v>120</v>
      </c>
      <c r="D118" s="234"/>
      <c r="E118" s="234"/>
      <c r="F118" s="234"/>
      <c r="G118" s="235"/>
      <c r="L118" s="179" t="s">
        <v>120</v>
      </c>
      <c r="O118" s="170">
        <v>3</v>
      </c>
    </row>
    <row r="119" spans="1:104" ht="22.5" x14ac:dyDescent="0.2">
      <c r="A119" s="177"/>
      <c r="B119" s="178"/>
      <c r="C119" s="233" t="s">
        <v>121</v>
      </c>
      <c r="D119" s="234"/>
      <c r="E119" s="234"/>
      <c r="F119" s="234"/>
      <c r="G119" s="235"/>
      <c r="L119" s="179" t="s">
        <v>121</v>
      </c>
      <c r="O119" s="170">
        <v>3</v>
      </c>
    </row>
    <row r="120" spans="1:104" ht="22.5" x14ac:dyDescent="0.2">
      <c r="A120" s="171">
        <v>26</v>
      </c>
      <c r="B120" s="172" t="s">
        <v>152</v>
      </c>
      <c r="C120" s="173" t="s">
        <v>153</v>
      </c>
      <c r="D120" s="174" t="s">
        <v>115</v>
      </c>
      <c r="E120" s="175">
        <v>3</v>
      </c>
      <c r="F120" s="175"/>
      <c r="G120" s="176">
        <f>E120*F120</f>
        <v>0</v>
      </c>
      <c r="O120" s="170">
        <v>2</v>
      </c>
      <c r="AA120" s="146">
        <v>12</v>
      </c>
      <c r="AB120" s="146">
        <v>0</v>
      </c>
      <c r="AC120" s="146">
        <v>114</v>
      </c>
      <c r="AZ120" s="146">
        <v>1</v>
      </c>
      <c r="BA120" s="146">
        <f>IF(AZ120=1,G120,0)</f>
        <v>0</v>
      </c>
      <c r="BB120" s="146">
        <f>IF(AZ120=2,G120,0)</f>
        <v>0</v>
      </c>
      <c r="BC120" s="146">
        <f>IF(AZ120=3,G120,0)</f>
        <v>0</v>
      </c>
      <c r="BD120" s="146">
        <f>IF(AZ120=4,G120,0)</f>
        <v>0</v>
      </c>
      <c r="BE120" s="146">
        <f>IF(AZ120=5,G120,0)</f>
        <v>0</v>
      </c>
      <c r="CA120" s="170">
        <v>12</v>
      </c>
      <c r="CB120" s="170">
        <v>0</v>
      </c>
      <c r="CZ120" s="146">
        <v>0</v>
      </c>
    </row>
    <row r="121" spans="1:104" x14ac:dyDescent="0.2">
      <c r="A121" s="177"/>
      <c r="B121" s="178"/>
      <c r="C121" s="233" t="s">
        <v>116</v>
      </c>
      <c r="D121" s="234"/>
      <c r="E121" s="234"/>
      <c r="F121" s="234"/>
      <c r="G121" s="235"/>
      <c r="L121" s="179" t="s">
        <v>116</v>
      </c>
      <c r="O121" s="170">
        <v>3</v>
      </c>
    </row>
    <row r="122" spans="1:104" x14ac:dyDescent="0.2">
      <c r="A122" s="177"/>
      <c r="B122" s="178"/>
      <c r="C122" s="233" t="s">
        <v>117</v>
      </c>
      <c r="D122" s="234"/>
      <c r="E122" s="234"/>
      <c r="F122" s="234"/>
      <c r="G122" s="235"/>
      <c r="L122" s="179" t="s">
        <v>117</v>
      </c>
      <c r="O122" s="170">
        <v>3</v>
      </c>
    </row>
    <row r="123" spans="1:104" x14ac:dyDescent="0.2">
      <c r="A123" s="177"/>
      <c r="B123" s="178"/>
      <c r="C123" s="233" t="s">
        <v>118</v>
      </c>
      <c r="D123" s="234"/>
      <c r="E123" s="234"/>
      <c r="F123" s="234"/>
      <c r="G123" s="235"/>
      <c r="L123" s="179" t="s">
        <v>118</v>
      </c>
      <c r="O123" s="170">
        <v>3</v>
      </c>
    </row>
    <row r="124" spans="1:104" x14ac:dyDescent="0.2">
      <c r="A124" s="177"/>
      <c r="B124" s="178"/>
      <c r="C124" s="233" t="s">
        <v>119</v>
      </c>
      <c r="D124" s="234"/>
      <c r="E124" s="234"/>
      <c r="F124" s="234"/>
      <c r="G124" s="235"/>
      <c r="L124" s="179" t="s">
        <v>119</v>
      </c>
      <c r="O124" s="170">
        <v>3</v>
      </c>
    </row>
    <row r="125" spans="1:104" x14ac:dyDescent="0.2">
      <c r="A125" s="177"/>
      <c r="B125" s="178"/>
      <c r="C125" s="233" t="s">
        <v>120</v>
      </c>
      <c r="D125" s="234"/>
      <c r="E125" s="234"/>
      <c r="F125" s="234"/>
      <c r="G125" s="235"/>
      <c r="L125" s="179" t="s">
        <v>120</v>
      </c>
      <c r="O125" s="170">
        <v>3</v>
      </c>
    </row>
    <row r="126" spans="1:104" ht="22.5" x14ac:dyDescent="0.2">
      <c r="A126" s="177"/>
      <c r="B126" s="178"/>
      <c r="C126" s="233" t="s">
        <v>121</v>
      </c>
      <c r="D126" s="234"/>
      <c r="E126" s="234"/>
      <c r="F126" s="234"/>
      <c r="G126" s="235"/>
      <c r="L126" s="179" t="s">
        <v>121</v>
      </c>
      <c r="O126" s="170">
        <v>3</v>
      </c>
    </row>
    <row r="127" spans="1:104" x14ac:dyDescent="0.2">
      <c r="A127" s="171">
        <v>27</v>
      </c>
      <c r="B127" s="172" t="s">
        <v>154</v>
      </c>
      <c r="C127" s="173" t="s">
        <v>155</v>
      </c>
      <c r="D127" s="174" t="s">
        <v>115</v>
      </c>
      <c r="E127" s="175">
        <v>4</v>
      </c>
      <c r="F127" s="175"/>
      <c r="G127" s="176">
        <f>E127*F127</f>
        <v>0</v>
      </c>
      <c r="O127" s="170">
        <v>2</v>
      </c>
      <c r="AA127" s="146">
        <v>12</v>
      </c>
      <c r="AB127" s="146">
        <v>0</v>
      </c>
      <c r="AC127" s="146">
        <v>116</v>
      </c>
      <c r="AZ127" s="146">
        <v>1</v>
      </c>
      <c r="BA127" s="146">
        <f>IF(AZ127=1,G127,0)</f>
        <v>0</v>
      </c>
      <c r="BB127" s="146">
        <f>IF(AZ127=2,G127,0)</f>
        <v>0</v>
      </c>
      <c r="BC127" s="146">
        <f>IF(AZ127=3,G127,0)</f>
        <v>0</v>
      </c>
      <c r="BD127" s="146">
        <f>IF(AZ127=4,G127,0)</f>
        <v>0</v>
      </c>
      <c r="BE127" s="146">
        <f>IF(AZ127=5,G127,0)</f>
        <v>0</v>
      </c>
      <c r="CA127" s="170">
        <v>12</v>
      </c>
      <c r="CB127" s="170">
        <v>0</v>
      </c>
      <c r="CZ127" s="146">
        <v>0</v>
      </c>
    </row>
    <row r="128" spans="1:104" x14ac:dyDescent="0.2">
      <c r="A128" s="177"/>
      <c r="B128" s="178"/>
      <c r="C128" s="233" t="s">
        <v>116</v>
      </c>
      <c r="D128" s="234"/>
      <c r="E128" s="234"/>
      <c r="F128" s="234"/>
      <c r="G128" s="235"/>
      <c r="L128" s="179" t="s">
        <v>116</v>
      </c>
      <c r="O128" s="170">
        <v>3</v>
      </c>
    </row>
    <row r="129" spans="1:104" x14ac:dyDescent="0.2">
      <c r="A129" s="177"/>
      <c r="B129" s="178"/>
      <c r="C129" s="233" t="s">
        <v>117</v>
      </c>
      <c r="D129" s="234"/>
      <c r="E129" s="234"/>
      <c r="F129" s="234"/>
      <c r="G129" s="235"/>
      <c r="L129" s="179" t="s">
        <v>117</v>
      </c>
      <c r="O129" s="170">
        <v>3</v>
      </c>
    </row>
    <row r="130" spans="1:104" x14ac:dyDescent="0.2">
      <c r="A130" s="177"/>
      <c r="B130" s="178"/>
      <c r="C130" s="233" t="s">
        <v>118</v>
      </c>
      <c r="D130" s="234"/>
      <c r="E130" s="234"/>
      <c r="F130" s="234"/>
      <c r="G130" s="235"/>
      <c r="L130" s="179" t="s">
        <v>118</v>
      </c>
      <c r="O130" s="170">
        <v>3</v>
      </c>
    </row>
    <row r="131" spans="1:104" x14ac:dyDescent="0.2">
      <c r="A131" s="177"/>
      <c r="B131" s="178"/>
      <c r="C131" s="233" t="s">
        <v>119</v>
      </c>
      <c r="D131" s="234"/>
      <c r="E131" s="234"/>
      <c r="F131" s="234"/>
      <c r="G131" s="235"/>
      <c r="L131" s="179" t="s">
        <v>119</v>
      </c>
      <c r="O131" s="170">
        <v>3</v>
      </c>
    </row>
    <row r="132" spans="1:104" x14ac:dyDescent="0.2">
      <c r="A132" s="177"/>
      <c r="B132" s="178"/>
      <c r="C132" s="233" t="s">
        <v>120</v>
      </c>
      <c r="D132" s="234"/>
      <c r="E132" s="234"/>
      <c r="F132" s="234"/>
      <c r="G132" s="235"/>
      <c r="L132" s="179" t="s">
        <v>120</v>
      </c>
      <c r="O132" s="170">
        <v>3</v>
      </c>
    </row>
    <row r="133" spans="1:104" ht="22.5" x14ac:dyDescent="0.2">
      <c r="A133" s="177"/>
      <c r="B133" s="178"/>
      <c r="C133" s="233" t="s">
        <v>121</v>
      </c>
      <c r="D133" s="234"/>
      <c r="E133" s="234"/>
      <c r="F133" s="234"/>
      <c r="G133" s="235"/>
      <c r="L133" s="179" t="s">
        <v>121</v>
      </c>
      <c r="O133" s="170">
        <v>3</v>
      </c>
    </row>
    <row r="134" spans="1:104" x14ac:dyDescent="0.2">
      <c r="A134" s="177"/>
      <c r="B134" s="180"/>
      <c r="C134" s="236" t="s">
        <v>156</v>
      </c>
      <c r="D134" s="237"/>
      <c r="E134" s="181">
        <v>2</v>
      </c>
      <c r="F134" s="182"/>
      <c r="G134" s="183"/>
      <c r="M134" s="179" t="s">
        <v>156</v>
      </c>
      <c r="O134" s="170"/>
    </row>
    <row r="135" spans="1:104" x14ac:dyDescent="0.2">
      <c r="A135" s="177"/>
      <c r="B135" s="180"/>
      <c r="C135" s="236" t="s">
        <v>157</v>
      </c>
      <c r="D135" s="237"/>
      <c r="E135" s="181">
        <v>2</v>
      </c>
      <c r="F135" s="182"/>
      <c r="G135" s="183"/>
      <c r="M135" s="179" t="s">
        <v>157</v>
      </c>
      <c r="O135" s="170"/>
    </row>
    <row r="136" spans="1:104" ht="22.5" x14ac:dyDescent="0.2">
      <c r="A136" s="171">
        <v>28</v>
      </c>
      <c r="B136" s="172" t="s">
        <v>158</v>
      </c>
      <c r="C136" s="173" t="s">
        <v>159</v>
      </c>
      <c r="D136" s="174" t="s">
        <v>115</v>
      </c>
      <c r="E136" s="175">
        <v>1</v>
      </c>
      <c r="F136" s="175"/>
      <c r="G136" s="176">
        <f>E136*F136</f>
        <v>0</v>
      </c>
      <c r="O136" s="170">
        <v>2</v>
      </c>
      <c r="AA136" s="146">
        <v>12</v>
      </c>
      <c r="AB136" s="146">
        <v>0</v>
      </c>
      <c r="AC136" s="146">
        <v>115</v>
      </c>
      <c r="AZ136" s="146">
        <v>1</v>
      </c>
      <c r="BA136" s="146">
        <f>IF(AZ136=1,G136,0)</f>
        <v>0</v>
      </c>
      <c r="BB136" s="146">
        <f>IF(AZ136=2,G136,0)</f>
        <v>0</v>
      </c>
      <c r="BC136" s="146">
        <f>IF(AZ136=3,G136,0)</f>
        <v>0</v>
      </c>
      <c r="BD136" s="146">
        <f>IF(AZ136=4,G136,0)</f>
        <v>0</v>
      </c>
      <c r="BE136" s="146">
        <f>IF(AZ136=5,G136,0)</f>
        <v>0</v>
      </c>
      <c r="CA136" s="170">
        <v>12</v>
      </c>
      <c r="CB136" s="170">
        <v>0</v>
      </c>
      <c r="CZ136" s="146">
        <v>0</v>
      </c>
    </row>
    <row r="137" spans="1:104" x14ac:dyDescent="0.2">
      <c r="A137" s="177"/>
      <c r="B137" s="178"/>
      <c r="C137" s="233" t="s">
        <v>116</v>
      </c>
      <c r="D137" s="234"/>
      <c r="E137" s="234"/>
      <c r="F137" s="234"/>
      <c r="G137" s="235"/>
      <c r="L137" s="179" t="s">
        <v>116</v>
      </c>
      <c r="O137" s="170">
        <v>3</v>
      </c>
    </row>
    <row r="138" spans="1:104" x14ac:dyDescent="0.2">
      <c r="A138" s="177"/>
      <c r="B138" s="178"/>
      <c r="C138" s="233" t="s">
        <v>117</v>
      </c>
      <c r="D138" s="234"/>
      <c r="E138" s="234"/>
      <c r="F138" s="234"/>
      <c r="G138" s="235"/>
      <c r="L138" s="179" t="s">
        <v>117</v>
      </c>
      <c r="O138" s="170">
        <v>3</v>
      </c>
    </row>
    <row r="139" spans="1:104" x14ac:dyDescent="0.2">
      <c r="A139" s="177"/>
      <c r="B139" s="178"/>
      <c r="C139" s="233" t="s">
        <v>118</v>
      </c>
      <c r="D139" s="234"/>
      <c r="E139" s="234"/>
      <c r="F139" s="234"/>
      <c r="G139" s="235"/>
      <c r="L139" s="179" t="s">
        <v>118</v>
      </c>
      <c r="O139" s="170">
        <v>3</v>
      </c>
    </row>
    <row r="140" spans="1:104" x14ac:dyDescent="0.2">
      <c r="A140" s="177"/>
      <c r="B140" s="178"/>
      <c r="C140" s="233" t="s">
        <v>119</v>
      </c>
      <c r="D140" s="234"/>
      <c r="E140" s="234"/>
      <c r="F140" s="234"/>
      <c r="G140" s="235"/>
      <c r="L140" s="179" t="s">
        <v>119</v>
      </c>
      <c r="O140" s="170">
        <v>3</v>
      </c>
    </row>
    <row r="141" spans="1:104" x14ac:dyDescent="0.2">
      <c r="A141" s="177"/>
      <c r="B141" s="178"/>
      <c r="C141" s="233" t="s">
        <v>120</v>
      </c>
      <c r="D141" s="234"/>
      <c r="E141" s="234"/>
      <c r="F141" s="234"/>
      <c r="G141" s="235"/>
      <c r="L141" s="179" t="s">
        <v>120</v>
      </c>
      <c r="O141" s="170">
        <v>3</v>
      </c>
    </row>
    <row r="142" spans="1:104" ht="22.5" x14ac:dyDescent="0.2">
      <c r="A142" s="177"/>
      <c r="B142" s="178"/>
      <c r="C142" s="233" t="s">
        <v>121</v>
      </c>
      <c r="D142" s="234"/>
      <c r="E142" s="234"/>
      <c r="F142" s="234"/>
      <c r="G142" s="235"/>
      <c r="L142" s="179" t="s">
        <v>121</v>
      </c>
      <c r="O142" s="170">
        <v>3</v>
      </c>
    </row>
    <row r="143" spans="1:104" ht="22.5" x14ac:dyDescent="0.2">
      <c r="A143" s="171">
        <v>29</v>
      </c>
      <c r="B143" s="172" t="s">
        <v>160</v>
      </c>
      <c r="C143" s="173" t="s">
        <v>161</v>
      </c>
      <c r="D143" s="174" t="s">
        <v>115</v>
      </c>
      <c r="E143" s="175">
        <v>1</v>
      </c>
      <c r="F143" s="175"/>
      <c r="G143" s="176">
        <f>E143*F143</f>
        <v>0</v>
      </c>
      <c r="O143" s="170">
        <v>2</v>
      </c>
      <c r="AA143" s="146">
        <v>12</v>
      </c>
      <c r="AB143" s="146">
        <v>0</v>
      </c>
      <c r="AC143" s="146">
        <v>117</v>
      </c>
      <c r="AZ143" s="146">
        <v>1</v>
      </c>
      <c r="BA143" s="146">
        <f>IF(AZ143=1,G143,0)</f>
        <v>0</v>
      </c>
      <c r="BB143" s="146">
        <f>IF(AZ143=2,G143,0)</f>
        <v>0</v>
      </c>
      <c r="BC143" s="146">
        <f>IF(AZ143=3,G143,0)</f>
        <v>0</v>
      </c>
      <c r="BD143" s="146">
        <f>IF(AZ143=4,G143,0)</f>
        <v>0</v>
      </c>
      <c r="BE143" s="146">
        <f>IF(AZ143=5,G143,0)</f>
        <v>0</v>
      </c>
      <c r="CA143" s="170">
        <v>12</v>
      </c>
      <c r="CB143" s="170">
        <v>0</v>
      </c>
      <c r="CZ143" s="146">
        <v>0</v>
      </c>
    </row>
    <row r="144" spans="1:104" x14ac:dyDescent="0.2">
      <c r="A144" s="177"/>
      <c r="B144" s="178"/>
      <c r="C144" s="233" t="s">
        <v>116</v>
      </c>
      <c r="D144" s="234"/>
      <c r="E144" s="234"/>
      <c r="F144" s="234"/>
      <c r="G144" s="235"/>
      <c r="L144" s="179" t="s">
        <v>116</v>
      </c>
      <c r="O144" s="170">
        <v>3</v>
      </c>
    </row>
    <row r="145" spans="1:104" x14ac:dyDescent="0.2">
      <c r="A145" s="177"/>
      <c r="B145" s="178"/>
      <c r="C145" s="233" t="s">
        <v>117</v>
      </c>
      <c r="D145" s="234"/>
      <c r="E145" s="234"/>
      <c r="F145" s="234"/>
      <c r="G145" s="235"/>
      <c r="L145" s="179" t="s">
        <v>117</v>
      </c>
      <c r="O145" s="170">
        <v>3</v>
      </c>
    </row>
    <row r="146" spans="1:104" x14ac:dyDescent="0.2">
      <c r="A146" s="177"/>
      <c r="B146" s="178"/>
      <c r="C146" s="233" t="s">
        <v>162</v>
      </c>
      <c r="D146" s="234"/>
      <c r="E146" s="234"/>
      <c r="F146" s="234"/>
      <c r="G146" s="235"/>
      <c r="L146" s="179" t="s">
        <v>162</v>
      </c>
      <c r="O146" s="170">
        <v>3</v>
      </c>
    </row>
    <row r="147" spans="1:104" x14ac:dyDescent="0.2">
      <c r="A147" s="177"/>
      <c r="B147" s="178"/>
      <c r="C147" s="233" t="s">
        <v>163</v>
      </c>
      <c r="D147" s="234"/>
      <c r="E147" s="234"/>
      <c r="F147" s="234"/>
      <c r="G147" s="235"/>
      <c r="L147" s="179" t="s">
        <v>163</v>
      </c>
      <c r="O147" s="170">
        <v>3</v>
      </c>
    </row>
    <row r="148" spans="1:104" ht="22.5" x14ac:dyDescent="0.2">
      <c r="A148" s="171">
        <v>30</v>
      </c>
      <c r="B148" s="172" t="s">
        <v>164</v>
      </c>
      <c r="C148" s="173" t="s">
        <v>165</v>
      </c>
      <c r="D148" s="174" t="s">
        <v>115</v>
      </c>
      <c r="E148" s="175">
        <v>3</v>
      </c>
      <c r="F148" s="175"/>
      <c r="G148" s="176">
        <f>E148*F148</f>
        <v>0</v>
      </c>
      <c r="O148" s="170">
        <v>2</v>
      </c>
      <c r="AA148" s="146">
        <v>12</v>
      </c>
      <c r="AB148" s="146">
        <v>0</v>
      </c>
      <c r="AC148" s="146">
        <v>102</v>
      </c>
      <c r="AZ148" s="146">
        <v>1</v>
      </c>
      <c r="BA148" s="146">
        <f>IF(AZ148=1,G148,0)</f>
        <v>0</v>
      </c>
      <c r="BB148" s="146">
        <f>IF(AZ148=2,G148,0)</f>
        <v>0</v>
      </c>
      <c r="BC148" s="146">
        <f>IF(AZ148=3,G148,0)</f>
        <v>0</v>
      </c>
      <c r="BD148" s="146">
        <f>IF(AZ148=4,G148,0)</f>
        <v>0</v>
      </c>
      <c r="BE148" s="146">
        <f>IF(AZ148=5,G148,0)</f>
        <v>0</v>
      </c>
      <c r="CA148" s="170">
        <v>12</v>
      </c>
      <c r="CB148" s="170">
        <v>0</v>
      </c>
      <c r="CZ148" s="146">
        <v>0</v>
      </c>
    </row>
    <row r="149" spans="1:104" x14ac:dyDescent="0.2">
      <c r="A149" s="177"/>
      <c r="B149" s="178"/>
      <c r="C149" s="233" t="s">
        <v>116</v>
      </c>
      <c r="D149" s="234"/>
      <c r="E149" s="234"/>
      <c r="F149" s="234"/>
      <c r="G149" s="235"/>
      <c r="L149" s="179" t="s">
        <v>116</v>
      </c>
      <c r="O149" s="170">
        <v>3</v>
      </c>
    </row>
    <row r="150" spans="1:104" x14ac:dyDescent="0.2">
      <c r="A150" s="177"/>
      <c r="B150" s="178"/>
      <c r="C150" s="233" t="s">
        <v>117</v>
      </c>
      <c r="D150" s="234"/>
      <c r="E150" s="234"/>
      <c r="F150" s="234"/>
      <c r="G150" s="235"/>
      <c r="L150" s="179" t="s">
        <v>117</v>
      </c>
      <c r="O150" s="170">
        <v>3</v>
      </c>
    </row>
    <row r="151" spans="1:104" x14ac:dyDescent="0.2">
      <c r="A151" s="177"/>
      <c r="B151" s="178"/>
      <c r="C151" s="233" t="s">
        <v>118</v>
      </c>
      <c r="D151" s="234"/>
      <c r="E151" s="234"/>
      <c r="F151" s="234"/>
      <c r="G151" s="235"/>
      <c r="L151" s="179" t="s">
        <v>118</v>
      </c>
      <c r="O151" s="170">
        <v>3</v>
      </c>
    </row>
    <row r="152" spans="1:104" x14ac:dyDescent="0.2">
      <c r="A152" s="177"/>
      <c r="B152" s="178"/>
      <c r="C152" s="233" t="s">
        <v>119</v>
      </c>
      <c r="D152" s="234"/>
      <c r="E152" s="234"/>
      <c r="F152" s="234"/>
      <c r="G152" s="235"/>
      <c r="L152" s="179" t="s">
        <v>119</v>
      </c>
      <c r="O152" s="170">
        <v>3</v>
      </c>
    </row>
    <row r="153" spans="1:104" x14ac:dyDescent="0.2">
      <c r="A153" s="177"/>
      <c r="B153" s="178"/>
      <c r="C153" s="233" t="s">
        <v>120</v>
      </c>
      <c r="D153" s="234"/>
      <c r="E153" s="234"/>
      <c r="F153" s="234"/>
      <c r="G153" s="235"/>
      <c r="L153" s="179" t="s">
        <v>120</v>
      </c>
      <c r="O153" s="170">
        <v>3</v>
      </c>
    </row>
    <row r="154" spans="1:104" ht="22.5" x14ac:dyDescent="0.2">
      <c r="A154" s="177"/>
      <c r="B154" s="178"/>
      <c r="C154" s="233" t="s">
        <v>121</v>
      </c>
      <c r="D154" s="234"/>
      <c r="E154" s="234"/>
      <c r="F154" s="234"/>
      <c r="G154" s="235"/>
      <c r="L154" s="179" t="s">
        <v>121</v>
      </c>
      <c r="O154" s="170">
        <v>3</v>
      </c>
    </row>
    <row r="155" spans="1:104" x14ac:dyDescent="0.2">
      <c r="A155" s="171">
        <v>31</v>
      </c>
      <c r="B155" s="172" t="s">
        <v>166</v>
      </c>
      <c r="C155" s="173" t="s">
        <v>167</v>
      </c>
      <c r="D155" s="174" t="s">
        <v>115</v>
      </c>
      <c r="E155" s="175">
        <v>5</v>
      </c>
      <c r="F155" s="175"/>
      <c r="G155" s="176">
        <f>E155*F155</f>
        <v>0</v>
      </c>
      <c r="O155" s="170">
        <v>2</v>
      </c>
      <c r="AA155" s="146">
        <v>12</v>
      </c>
      <c r="AB155" s="146">
        <v>0</v>
      </c>
      <c r="AC155" s="146">
        <v>186</v>
      </c>
      <c r="AZ155" s="146">
        <v>1</v>
      </c>
      <c r="BA155" s="146">
        <f>IF(AZ155=1,G155,0)</f>
        <v>0</v>
      </c>
      <c r="BB155" s="146">
        <f>IF(AZ155=2,G155,0)</f>
        <v>0</v>
      </c>
      <c r="BC155" s="146">
        <f>IF(AZ155=3,G155,0)</f>
        <v>0</v>
      </c>
      <c r="BD155" s="146">
        <f>IF(AZ155=4,G155,0)</f>
        <v>0</v>
      </c>
      <c r="BE155" s="146">
        <f>IF(AZ155=5,G155,0)</f>
        <v>0</v>
      </c>
      <c r="CA155" s="170">
        <v>12</v>
      </c>
      <c r="CB155" s="170">
        <v>0</v>
      </c>
      <c r="CZ155" s="146">
        <v>0</v>
      </c>
    </row>
    <row r="156" spans="1:104" ht="22.5" x14ac:dyDescent="0.2">
      <c r="A156" s="177"/>
      <c r="B156" s="178"/>
      <c r="C156" s="233" t="s">
        <v>168</v>
      </c>
      <c r="D156" s="234"/>
      <c r="E156" s="234"/>
      <c r="F156" s="234"/>
      <c r="G156" s="235"/>
      <c r="L156" s="179" t="s">
        <v>168</v>
      </c>
      <c r="O156" s="170">
        <v>3</v>
      </c>
    </row>
    <row r="157" spans="1:104" x14ac:dyDescent="0.2">
      <c r="A157" s="171">
        <v>32</v>
      </c>
      <c r="B157" s="172" t="s">
        <v>169</v>
      </c>
      <c r="C157" s="173" t="s">
        <v>170</v>
      </c>
      <c r="D157" s="174" t="s">
        <v>115</v>
      </c>
      <c r="E157" s="175">
        <v>1</v>
      </c>
      <c r="F157" s="175"/>
      <c r="G157" s="176">
        <f>E157*F157</f>
        <v>0</v>
      </c>
      <c r="O157" s="170">
        <v>2</v>
      </c>
      <c r="AA157" s="146">
        <v>12</v>
      </c>
      <c r="AB157" s="146">
        <v>0</v>
      </c>
      <c r="AC157" s="146">
        <v>188</v>
      </c>
      <c r="AZ157" s="146">
        <v>1</v>
      </c>
      <c r="BA157" s="146">
        <f>IF(AZ157=1,G157,0)</f>
        <v>0</v>
      </c>
      <c r="BB157" s="146">
        <f>IF(AZ157=2,G157,0)</f>
        <v>0</v>
      </c>
      <c r="BC157" s="146">
        <f>IF(AZ157=3,G157,0)</f>
        <v>0</v>
      </c>
      <c r="BD157" s="146">
        <f>IF(AZ157=4,G157,0)</f>
        <v>0</v>
      </c>
      <c r="BE157" s="146">
        <f>IF(AZ157=5,G157,0)</f>
        <v>0</v>
      </c>
      <c r="CA157" s="170">
        <v>12</v>
      </c>
      <c r="CB157" s="170">
        <v>0</v>
      </c>
      <c r="CZ157" s="146">
        <v>0</v>
      </c>
    </row>
    <row r="158" spans="1:104" ht="22.5" x14ac:dyDescent="0.2">
      <c r="A158" s="177"/>
      <c r="B158" s="178"/>
      <c r="C158" s="233" t="s">
        <v>168</v>
      </c>
      <c r="D158" s="234"/>
      <c r="E158" s="234"/>
      <c r="F158" s="234"/>
      <c r="G158" s="235"/>
      <c r="L158" s="179" t="s">
        <v>168</v>
      </c>
      <c r="O158" s="170">
        <v>3</v>
      </c>
    </row>
    <row r="159" spans="1:104" x14ac:dyDescent="0.2">
      <c r="A159" s="171">
        <v>33</v>
      </c>
      <c r="B159" s="172" t="s">
        <v>171</v>
      </c>
      <c r="C159" s="173" t="s">
        <v>172</v>
      </c>
      <c r="D159" s="174" t="s">
        <v>115</v>
      </c>
      <c r="E159" s="175">
        <v>2</v>
      </c>
      <c r="F159" s="175"/>
      <c r="G159" s="176">
        <f>E159*F159</f>
        <v>0</v>
      </c>
      <c r="O159" s="170">
        <v>2</v>
      </c>
      <c r="AA159" s="146">
        <v>12</v>
      </c>
      <c r="AB159" s="146">
        <v>0</v>
      </c>
      <c r="AC159" s="146">
        <v>187</v>
      </c>
      <c r="AZ159" s="146">
        <v>1</v>
      </c>
      <c r="BA159" s="146">
        <f>IF(AZ159=1,G159,0)</f>
        <v>0</v>
      </c>
      <c r="BB159" s="146">
        <f>IF(AZ159=2,G159,0)</f>
        <v>0</v>
      </c>
      <c r="BC159" s="146">
        <f>IF(AZ159=3,G159,0)</f>
        <v>0</v>
      </c>
      <c r="BD159" s="146">
        <f>IF(AZ159=4,G159,0)</f>
        <v>0</v>
      </c>
      <c r="BE159" s="146">
        <f>IF(AZ159=5,G159,0)</f>
        <v>0</v>
      </c>
      <c r="CA159" s="170">
        <v>12</v>
      </c>
      <c r="CB159" s="170">
        <v>0</v>
      </c>
      <c r="CZ159" s="146">
        <v>0</v>
      </c>
    </row>
    <row r="160" spans="1:104" ht="22.5" x14ac:dyDescent="0.2">
      <c r="A160" s="177"/>
      <c r="B160" s="178"/>
      <c r="C160" s="233" t="s">
        <v>168</v>
      </c>
      <c r="D160" s="234"/>
      <c r="E160" s="234"/>
      <c r="F160" s="234"/>
      <c r="G160" s="235"/>
      <c r="L160" s="179" t="s">
        <v>168</v>
      </c>
      <c r="O160" s="170">
        <v>3</v>
      </c>
    </row>
    <row r="161" spans="1:104" x14ac:dyDescent="0.2">
      <c r="A161" s="171">
        <v>34</v>
      </c>
      <c r="B161" s="172" t="s">
        <v>173</v>
      </c>
      <c r="C161" s="173" t="s">
        <v>174</v>
      </c>
      <c r="D161" s="174" t="s">
        <v>115</v>
      </c>
      <c r="E161" s="175">
        <v>1</v>
      </c>
      <c r="F161" s="175"/>
      <c r="G161" s="176">
        <f>E161*F161</f>
        <v>0</v>
      </c>
      <c r="O161" s="170">
        <v>2</v>
      </c>
      <c r="AA161" s="146">
        <v>12</v>
      </c>
      <c r="AB161" s="146">
        <v>0</v>
      </c>
      <c r="AC161" s="146">
        <v>189</v>
      </c>
      <c r="AZ161" s="146">
        <v>1</v>
      </c>
      <c r="BA161" s="146">
        <f>IF(AZ161=1,G161,0)</f>
        <v>0</v>
      </c>
      <c r="BB161" s="146">
        <f>IF(AZ161=2,G161,0)</f>
        <v>0</v>
      </c>
      <c r="BC161" s="146">
        <f>IF(AZ161=3,G161,0)</f>
        <v>0</v>
      </c>
      <c r="BD161" s="146">
        <f>IF(AZ161=4,G161,0)</f>
        <v>0</v>
      </c>
      <c r="BE161" s="146">
        <f>IF(AZ161=5,G161,0)</f>
        <v>0</v>
      </c>
      <c r="CA161" s="170">
        <v>12</v>
      </c>
      <c r="CB161" s="170">
        <v>0</v>
      </c>
      <c r="CZ161" s="146">
        <v>0</v>
      </c>
    </row>
    <row r="162" spans="1:104" ht="22.5" x14ac:dyDescent="0.2">
      <c r="A162" s="177"/>
      <c r="B162" s="178"/>
      <c r="C162" s="233" t="s">
        <v>168</v>
      </c>
      <c r="D162" s="234"/>
      <c r="E162" s="234"/>
      <c r="F162" s="234"/>
      <c r="G162" s="235"/>
      <c r="L162" s="179" t="s">
        <v>168</v>
      </c>
      <c r="O162" s="170">
        <v>3</v>
      </c>
    </row>
    <row r="163" spans="1:104" x14ac:dyDescent="0.2">
      <c r="A163" s="171">
        <v>35</v>
      </c>
      <c r="B163" s="172" t="s">
        <v>175</v>
      </c>
      <c r="C163" s="173" t="s">
        <v>176</v>
      </c>
      <c r="D163" s="174" t="s">
        <v>115</v>
      </c>
      <c r="E163" s="175">
        <v>1</v>
      </c>
      <c r="F163" s="175"/>
      <c r="G163" s="176">
        <f>E163*F163</f>
        <v>0</v>
      </c>
      <c r="O163" s="170">
        <v>2</v>
      </c>
      <c r="AA163" s="146">
        <v>12</v>
      </c>
      <c r="AB163" s="146">
        <v>0</v>
      </c>
      <c r="AC163" s="146">
        <v>190</v>
      </c>
      <c r="AZ163" s="146">
        <v>1</v>
      </c>
      <c r="BA163" s="146">
        <f>IF(AZ163=1,G163,0)</f>
        <v>0</v>
      </c>
      <c r="BB163" s="146">
        <f>IF(AZ163=2,G163,0)</f>
        <v>0</v>
      </c>
      <c r="BC163" s="146">
        <f>IF(AZ163=3,G163,0)</f>
        <v>0</v>
      </c>
      <c r="BD163" s="146">
        <f>IF(AZ163=4,G163,0)</f>
        <v>0</v>
      </c>
      <c r="BE163" s="146">
        <f>IF(AZ163=5,G163,0)</f>
        <v>0</v>
      </c>
      <c r="CA163" s="170">
        <v>12</v>
      </c>
      <c r="CB163" s="170">
        <v>0</v>
      </c>
      <c r="CZ163" s="146">
        <v>0</v>
      </c>
    </row>
    <row r="164" spans="1:104" ht="22.5" x14ac:dyDescent="0.2">
      <c r="A164" s="177"/>
      <c r="B164" s="178"/>
      <c r="C164" s="233" t="s">
        <v>168</v>
      </c>
      <c r="D164" s="234"/>
      <c r="E164" s="234"/>
      <c r="F164" s="234"/>
      <c r="G164" s="235"/>
      <c r="L164" s="179" t="s">
        <v>168</v>
      </c>
      <c r="O164" s="170">
        <v>3</v>
      </c>
    </row>
    <row r="165" spans="1:104" x14ac:dyDescent="0.2">
      <c r="A165" s="171">
        <v>36</v>
      </c>
      <c r="B165" s="172" t="s">
        <v>177</v>
      </c>
      <c r="C165" s="173" t="s">
        <v>178</v>
      </c>
      <c r="D165" s="174" t="s">
        <v>115</v>
      </c>
      <c r="E165" s="175">
        <v>1</v>
      </c>
      <c r="F165" s="175"/>
      <c r="G165" s="176">
        <f>E165*F165</f>
        <v>0</v>
      </c>
      <c r="O165" s="170">
        <v>2</v>
      </c>
      <c r="AA165" s="146">
        <v>12</v>
      </c>
      <c r="AB165" s="146">
        <v>0</v>
      </c>
      <c r="AC165" s="146">
        <v>191</v>
      </c>
      <c r="AZ165" s="146">
        <v>1</v>
      </c>
      <c r="BA165" s="146">
        <f>IF(AZ165=1,G165,0)</f>
        <v>0</v>
      </c>
      <c r="BB165" s="146">
        <f>IF(AZ165=2,G165,0)</f>
        <v>0</v>
      </c>
      <c r="BC165" s="146">
        <f>IF(AZ165=3,G165,0)</f>
        <v>0</v>
      </c>
      <c r="BD165" s="146">
        <f>IF(AZ165=4,G165,0)</f>
        <v>0</v>
      </c>
      <c r="BE165" s="146">
        <f>IF(AZ165=5,G165,0)</f>
        <v>0</v>
      </c>
      <c r="CA165" s="170">
        <v>12</v>
      </c>
      <c r="CB165" s="170">
        <v>0</v>
      </c>
      <c r="CZ165" s="146">
        <v>0</v>
      </c>
    </row>
    <row r="166" spans="1:104" ht="22.5" x14ac:dyDescent="0.2">
      <c r="A166" s="177"/>
      <c r="B166" s="178"/>
      <c r="C166" s="233" t="s">
        <v>168</v>
      </c>
      <c r="D166" s="234"/>
      <c r="E166" s="234"/>
      <c r="F166" s="234"/>
      <c r="G166" s="235"/>
      <c r="L166" s="179" t="s">
        <v>168</v>
      </c>
      <c r="O166" s="170">
        <v>3</v>
      </c>
    </row>
    <row r="167" spans="1:104" x14ac:dyDescent="0.2">
      <c r="A167" s="171">
        <v>37</v>
      </c>
      <c r="B167" s="172" t="s">
        <v>179</v>
      </c>
      <c r="C167" s="173" t="s">
        <v>180</v>
      </c>
      <c r="D167" s="174" t="s">
        <v>181</v>
      </c>
      <c r="E167" s="175">
        <v>5</v>
      </c>
      <c r="F167" s="175"/>
      <c r="G167" s="176">
        <f>E167*F167</f>
        <v>0</v>
      </c>
      <c r="O167" s="170">
        <v>2</v>
      </c>
      <c r="AA167" s="146">
        <v>12</v>
      </c>
      <c r="AB167" s="146">
        <v>0</v>
      </c>
      <c r="AC167" s="146">
        <v>192</v>
      </c>
      <c r="AZ167" s="146">
        <v>1</v>
      </c>
      <c r="BA167" s="146">
        <f>IF(AZ167=1,G167,0)</f>
        <v>0</v>
      </c>
      <c r="BB167" s="146">
        <f>IF(AZ167=2,G167,0)</f>
        <v>0</v>
      </c>
      <c r="BC167" s="146">
        <f>IF(AZ167=3,G167,0)</f>
        <v>0</v>
      </c>
      <c r="BD167" s="146">
        <f>IF(AZ167=4,G167,0)</f>
        <v>0</v>
      </c>
      <c r="BE167" s="146">
        <f>IF(AZ167=5,G167,0)</f>
        <v>0</v>
      </c>
      <c r="CA167" s="170">
        <v>12</v>
      </c>
      <c r="CB167" s="170">
        <v>0</v>
      </c>
      <c r="CZ167" s="146">
        <v>0</v>
      </c>
    </row>
    <row r="168" spans="1:104" x14ac:dyDescent="0.2">
      <c r="A168" s="171">
        <v>38</v>
      </c>
      <c r="B168" s="172" t="s">
        <v>182</v>
      </c>
      <c r="C168" s="173" t="s">
        <v>183</v>
      </c>
      <c r="D168" s="174" t="s">
        <v>115</v>
      </c>
      <c r="E168" s="175">
        <v>1</v>
      </c>
      <c r="F168" s="175"/>
      <c r="G168" s="176">
        <f>E168*F168</f>
        <v>0</v>
      </c>
      <c r="O168" s="170">
        <v>2</v>
      </c>
      <c r="AA168" s="146">
        <v>12</v>
      </c>
      <c r="AB168" s="146">
        <v>0</v>
      </c>
      <c r="AC168" s="146">
        <v>193</v>
      </c>
      <c r="AZ168" s="146">
        <v>1</v>
      </c>
      <c r="BA168" s="146">
        <f>IF(AZ168=1,G168,0)</f>
        <v>0</v>
      </c>
      <c r="BB168" s="146">
        <f>IF(AZ168=2,G168,0)</f>
        <v>0</v>
      </c>
      <c r="BC168" s="146">
        <f>IF(AZ168=3,G168,0)</f>
        <v>0</v>
      </c>
      <c r="BD168" s="146">
        <f>IF(AZ168=4,G168,0)</f>
        <v>0</v>
      </c>
      <c r="BE168" s="146">
        <f>IF(AZ168=5,G168,0)</f>
        <v>0</v>
      </c>
      <c r="CA168" s="170">
        <v>12</v>
      </c>
      <c r="CB168" s="170">
        <v>0</v>
      </c>
      <c r="CZ168" s="146">
        <v>0</v>
      </c>
    </row>
    <row r="169" spans="1:104" ht="22.5" x14ac:dyDescent="0.2">
      <c r="A169" s="177"/>
      <c r="B169" s="178"/>
      <c r="C169" s="233" t="s">
        <v>168</v>
      </c>
      <c r="D169" s="234"/>
      <c r="E169" s="234"/>
      <c r="F169" s="234"/>
      <c r="G169" s="235"/>
      <c r="L169" s="179" t="s">
        <v>168</v>
      </c>
      <c r="O169" s="170">
        <v>3</v>
      </c>
    </row>
    <row r="170" spans="1:104" x14ac:dyDescent="0.2">
      <c r="A170" s="171">
        <v>39</v>
      </c>
      <c r="B170" s="172" t="s">
        <v>184</v>
      </c>
      <c r="C170" s="173" t="s">
        <v>185</v>
      </c>
      <c r="D170" s="174" t="s">
        <v>115</v>
      </c>
      <c r="E170" s="175">
        <v>2</v>
      </c>
      <c r="F170" s="175"/>
      <c r="G170" s="176">
        <f>E170*F170</f>
        <v>0</v>
      </c>
      <c r="O170" s="170">
        <v>2</v>
      </c>
      <c r="AA170" s="146">
        <v>12</v>
      </c>
      <c r="AB170" s="146">
        <v>0</v>
      </c>
      <c r="AC170" s="146">
        <v>194</v>
      </c>
      <c r="AZ170" s="146">
        <v>1</v>
      </c>
      <c r="BA170" s="146">
        <f>IF(AZ170=1,G170,0)</f>
        <v>0</v>
      </c>
      <c r="BB170" s="146">
        <f>IF(AZ170=2,G170,0)</f>
        <v>0</v>
      </c>
      <c r="BC170" s="146">
        <f>IF(AZ170=3,G170,0)</f>
        <v>0</v>
      </c>
      <c r="BD170" s="146">
        <f>IF(AZ170=4,G170,0)</f>
        <v>0</v>
      </c>
      <c r="BE170" s="146">
        <f>IF(AZ170=5,G170,0)</f>
        <v>0</v>
      </c>
      <c r="CA170" s="170">
        <v>12</v>
      </c>
      <c r="CB170" s="170">
        <v>0</v>
      </c>
      <c r="CZ170" s="146">
        <v>0</v>
      </c>
    </row>
    <row r="171" spans="1:104" ht="22.5" x14ac:dyDescent="0.2">
      <c r="A171" s="177"/>
      <c r="B171" s="178"/>
      <c r="C171" s="233" t="s">
        <v>168</v>
      </c>
      <c r="D171" s="234"/>
      <c r="E171" s="234"/>
      <c r="F171" s="234"/>
      <c r="G171" s="235"/>
      <c r="L171" s="179" t="s">
        <v>168</v>
      </c>
      <c r="O171" s="170">
        <v>3</v>
      </c>
    </row>
    <row r="172" spans="1:104" x14ac:dyDescent="0.2">
      <c r="A172" s="171">
        <v>40</v>
      </c>
      <c r="B172" s="172" t="s">
        <v>186</v>
      </c>
      <c r="C172" s="173" t="s">
        <v>187</v>
      </c>
      <c r="D172" s="174" t="s">
        <v>115</v>
      </c>
      <c r="E172" s="175">
        <v>4</v>
      </c>
      <c r="F172" s="175"/>
      <c r="G172" s="176">
        <f>E172*F172</f>
        <v>0</v>
      </c>
      <c r="O172" s="170">
        <v>2</v>
      </c>
      <c r="AA172" s="146">
        <v>12</v>
      </c>
      <c r="AB172" s="146">
        <v>0</v>
      </c>
      <c r="AC172" s="146">
        <v>195</v>
      </c>
      <c r="AZ172" s="146">
        <v>1</v>
      </c>
      <c r="BA172" s="146">
        <f>IF(AZ172=1,G172,0)</f>
        <v>0</v>
      </c>
      <c r="BB172" s="146">
        <f>IF(AZ172=2,G172,0)</f>
        <v>0</v>
      </c>
      <c r="BC172" s="146">
        <f>IF(AZ172=3,G172,0)</f>
        <v>0</v>
      </c>
      <c r="BD172" s="146">
        <f>IF(AZ172=4,G172,0)</f>
        <v>0</v>
      </c>
      <c r="BE172" s="146">
        <f>IF(AZ172=5,G172,0)</f>
        <v>0</v>
      </c>
      <c r="CA172" s="170">
        <v>12</v>
      </c>
      <c r="CB172" s="170">
        <v>0</v>
      </c>
      <c r="CZ172" s="146">
        <v>0</v>
      </c>
    </row>
    <row r="173" spans="1:104" ht="22.5" x14ac:dyDescent="0.2">
      <c r="A173" s="177"/>
      <c r="B173" s="178"/>
      <c r="C173" s="233" t="s">
        <v>168</v>
      </c>
      <c r="D173" s="234"/>
      <c r="E173" s="234"/>
      <c r="F173" s="234"/>
      <c r="G173" s="235"/>
      <c r="L173" s="179" t="s">
        <v>168</v>
      </c>
      <c r="O173" s="170">
        <v>3</v>
      </c>
    </row>
    <row r="174" spans="1:104" x14ac:dyDescent="0.2">
      <c r="A174" s="171">
        <v>41</v>
      </c>
      <c r="B174" s="172" t="s">
        <v>188</v>
      </c>
      <c r="C174" s="173" t="s">
        <v>189</v>
      </c>
      <c r="D174" s="174" t="s">
        <v>115</v>
      </c>
      <c r="E174" s="175">
        <v>2</v>
      </c>
      <c r="F174" s="175"/>
      <c r="G174" s="176">
        <f>E174*F174</f>
        <v>0</v>
      </c>
      <c r="O174" s="170">
        <v>2</v>
      </c>
      <c r="AA174" s="146">
        <v>12</v>
      </c>
      <c r="AB174" s="146">
        <v>0</v>
      </c>
      <c r="AC174" s="146">
        <v>196</v>
      </c>
      <c r="AZ174" s="146">
        <v>1</v>
      </c>
      <c r="BA174" s="146">
        <f>IF(AZ174=1,G174,0)</f>
        <v>0</v>
      </c>
      <c r="BB174" s="146">
        <f>IF(AZ174=2,G174,0)</f>
        <v>0</v>
      </c>
      <c r="BC174" s="146">
        <f>IF(AZ174=3,G174,0)</f>
        <v>0</v>
      </c>
      <c r="BD174" s="146">
        <f>IF(AZ174=4,G174,0)</f>
        <v>0</v>
      </c>
      <c r="BE174" s="146">
        <f>IF(AZ174=5,G174,0)</f>
        <v>0</v>
      </c>
      <c r="CA174" s="170">
        <v>12</v>
      </c>
      <c r="CB174" s="170">
        <v>0</v>
      </c>
      <c r="CZ174" s="146">
        <v>0</v>
      </c>
    </row>
    <row r="175" spans="1:104" ht="22.5" x14ac:dyDescent="0.2">
      <c r="A175" s="177"/>
      <c r="B175" s="178"/>
      <c r="C175" s="233" t="s">
        <v>168</v>
      </c>
      <c r="D175" s="234"/>
      <c r="E175" s="234"/>
      <c r="F175" s="234"/>
      <c r="G175" s="235"/>
      <c r="L175" s="179" t="s">
        <v>168</v>
      </c>
      <c r="O175" s="170">
        <v>3</v>
      </c>
    </row>
    <row r="176" spans="1:104" x14ac:dyDescent="0.2">
      <c r="A176" s="171">
        <v>42</v>
      </c>
      <c r="B176" s="172" t="s">
        <v>190</v>
      </c>
      <c r="C176" s="173" t="s">
        <v>191</v>
      </c>
      <c r="D176" s="174" t="s">
        <v>115</v>
      </c>
      <c r="E176" s="175">
        <v>54</v>
      </c>
      <c r="F176" s="175"/>
      <c r="G176" s="176">
        <f>E176*F176</f>
        <v>0</v>
      </c>
      <c r="O176" s="170">
        <v>2</v>
      </c>
      <c r="AA176" s="146">
        <v>12</v>
      </c>
      <c r="AB176" s="146">
        <v>0</v>
      </c>
      <c r="AC176" s="146">
        <v>197</v>
      </c>
      <c r="AZ176" s="146">
        <v>1</v>
      </c>
      <c r="BA176" s="146">
        <f>IF(AZ176=1,G176,0)</f>
        <v>0</v>
      </c>
      <c r="BB176" s="146">
        <f>IF(AZ176=2,G176,0)</f>
        <v>0</v>
      </c>
      <c r="BC176" s="146">
        <f>IF(AZ176=3,G176,0)</f>
        <v>0</v>
      </c>
      <c r="BD176" s="146">
        <f>IF(AZ176=4,G176,0)</f>
        <v>0</v>
      </c>
      <c r="BE176" s="146">
        <f>IF(AZ176=5,G176,0)</f>
        <v>0</v>
      </c>
      <c r="CA176" s="170">
        <v>12</v>
      </c>
      <c r="CB176" s="170">
        <v>0</v>
      </c>
      <c r="CZ176" s="146">
        <v>0</v>
      </c>
    </row>
    <row r="177" spans="1:104" ht="22.5" x14ac:dyDescent="0.2">
      <c r="A177" s="177"/>
      <c r="B177" s="178"/>
      <c r="C177" s="233" t="s">
        <v>168</v>
      </c>
      <c r="D177" s="234"/>
      <c r="E177" s="234"/>
      <c r="F177" s="234"/>
      <c r="G177" s="235"/>
      <c r="L177" s="179" t="s">
        <v>168</v>
      </c>
      <c r="O177" s="170">
        <v>3</v>
      </c>
    </row>
    <row r="178" spans="1:104" x14ac:dyDescent="0.2">
      <c r="A178" s="171">
        <v>43</v>
      </c>
      <c r="B178" s="172" t="s">
        <v>192</v>
      </c>
      <c r="C178" s="173" t="s">
        <v>193</v>
      </c>
      <c r="D178" s="174" t="s">
        <v>115</v>
      </c>
      <c r="E178" s="175">
        <v>39</v>
      </c>
      <c r="F178" s="175"/>
      <c r="G178" s="176">
        <f>E178*F178</f>
        <v>0</v>
      </c>
      <c r="O178" s="170">
        <v>2</v>
      </c>
      <c r="AA178" s="146">
        <v>12</v>
      </c>
      <c r="AB178" s="146">
        <v>0</v>
      </c>
      <c r="AC178" s="146">
        <v>198</v>
      </c>
      <c r="AZ178" s="146">
        <v>1</v>
      </c>
      <c r="BA178" s="146">
        <f>IF(AZ178=1,G178,0)</f>
        <v>0</v>
      </c>
      <c r="BB178" s="146">
        <f>IF(AZ178=2,G178,0)</f>
        <v>0</v>
      </c>
      <c r="BC178" s="146">
        <f>IF(AZ178=3,G178,0)</f>
        <v>0</v>
      </c>
      <c r="BD178" s="146">
        <f>IF(AZ178=4,G178,0)</f>
        <v>0</v>
      </c>
      <c r="BE178" s="146">
        <f>IF(AZ178=5,G178,0)</f>
        <v>0</v>
      </c>
      <c r="CA178" s="170">
        <v>12</v>
      </c>
      <c r="CB178" s="170">
        <v>0</v>
      </c>
      <c r="CZ178" s="146">
        <v>0</v>
      </c>
    </row>
    <row r="179" spans="1:104" ht="22.5" x14ac:dyDescent="0.2">
      <c r="A179" s="177"/>
      <c r="B179" s="178"/>
      <c r="C179" s="233" t="s">
        <v>168</v>
      </c>
      <c r="D179" s="234"/>
      <c r="E179" s="234"/>
      <c r="F179" s="234"/>
      <c r="G179" s="235"/>
      <c r="L179" s="179" t="s">
        <v>168</v>
      </c>
      <c r="O179" s="170">
        <v>3</v>
      </c>
    </row>
    <row r="180" spans="1:104" x14ac:dyDescent="0.2">
      <c r="A180" s="171">
        <v>44</v>
      </c>
      <c r="B180" s="172" t="s">
        <v>194</v>
      </c>
      <c r="C180" s="173" t="s">
        <v>195</v>
      </c>
      <c r="D180" s="174" t="s">
        <v>115</v>
      </c>
      <c r="E180" s="175">
        <v>12</v>
      </c>
      <c r="F180" s="175"/>
      <c r="G180" s="176">
        <f>E180*F180</f>
        <v>0</v>
      </c>
      <c r="O180" s="170">
        <v>2</v>
      </c>
      <c r="AA180" s="146">
        <v>12</v>
      </c>
      <c r="AB180" s="146">
        <v>0</v>
      </c>
      <c r="AC180" s="146">
        <v>199</v>
      </c>
      <c r="AZ180" s="146">
        <v>1</v>
      </c>
      <c r="BA180" s="146">
        <f>IF(AZ180=1,G180,0)</f>
        <v>0</v>
      </c>
      <c r="BB180" s="146">
        <f>IF(AZ180=2,G180,0)</f>
        <v>0</v>
      </c>
      <c r="BC180" s="146">
        <f>IF(AZ180=3,G180,0)</f>
        <v>0</v>
      </c>
      <c r="BD180" s="146">
        <f>IF(AZ180=4,G180,0)</f>
        <v>0</v>
      </c>
      <c r="BE180" s="146">
        <f>IF(AZ180=5,G180,0)</f>
        <v>0</v>
      </c>
      <c r="CA180" s="170">
        <v>12</v>
      </c>
      <c r="CB180" s="170">
        <v>0</v>
      </c>
      <c r="CZ180" s="146">
        <v>0</v>
      </c>
    </row>
    <row r="181" spans="1:104" ht="22.5" x14ac:dyDescent="0.2">
      <c r="A181" s="177"/>
      <c r="B181" s="178"/>
      <c r="C181" s="233" t="s">
        <v>168</v>
      </c>
      <c r="D181" s="234"/>
      <c r="E181" s="234"/>
      <c r="F181" s="234"/>
      <c r="G181" s="235"/>
      <c r="L181" s="179" t="s">
        <v>168</v>
      </c>
      <c r="O181" s="170">
        <v>3</v>
      </c>
    </row>
    <row r="182" spans="1:104" x14ac:dyDescent="0.2">
      <c r="A182" s="171">
        <v>45</v>
      </c>
      <c r="B182" s="172" t="s">
        <v>196</v>
      </c>
      <c r="C182" s="173" t="s">
        <v>197</v>
      </c>
      <c r="D182" s="174" t="s">
        <v>115</v>
      </c>
      <c r="E182" s="175">
        <v>11</v>
      </c>
      <c r="F182" s="175"/>
      <c r="G182" s="176">
        <f>E182*F182</f>
        <v>0</v>
      </c>
      <c r="O182" s="170">
        <v>2</v>
      </c>
      <c r="AA182" s="146">
        <v>12</v>
      </c>
      <c r="AB182" s="146">
        <v>0</v>
      </c>
      <c r="AC182" s="146">
        <v>200</v>
      </c>
      <c r="AZ182" s="146">
        <v>1</v>
      </c>
      <c r="BA182" s="146">
        <f>IF(AZ182=1,G182,0)</f>
        <v>0</v>
      </c>
      <c r="BB182" s="146">
        <f>IF(AZ182=2,G182,0)</f>
        <v>0</v>
      </c>
      <c r="BC182" s="146">
        <f>IF(AZ182=3,G182,0)</f>
        <v>0</v>
      </c>
      <c r="BD182" s="146">
        <f>IF(AZ182=4,G182,0)</f>
        <v>0</v>
      </c>
      <c r="BE182" s="146">
        <f>IF(AZ182=5,G182,0)</f>
        <v>0</v>
      </c>
      <c r="CA182" s="170">
        <v>12</v>
      </c>
      <c r="CB182" s="170">
        <v>0</v>
      </c>
      <c r="CZ182" s="146">
        <v>0</v>
      </c>
    </row>
    <row r="183" spans="1:104" ht="22.5" x14ac:dyDescent="0.2">
      <c r="A183" s="177"/>
      <c r="B183" s="178"/>
      <c r="C183" s="233" t="s">
        <v>168</v>
      </c>
      <c r="D183" s="234"/>
      <c r="E183" s="234"/>
      <c r="F183" s="234"/>
      <c r="G183" s="235"/>
      <c r="L183" s="179" t="s">
        <v>168</v>
      </c>
      <c r="O183" s="170">
        <v>3</v>
      </c>
    </row>
    <row r="184" spans="1:104" x14ac:dyDescent="0.2">
      <c r="A184" s="171">
        <v>46</v>
      </c>
      <c r="B184" s="172" t="s">
        <v>198</v>
      </c>
      <c r="C184" s="173" t="s">
        <v>199</v>
      </c>
      <c r="D184" s="174" t="s">
        <v>115</v>
      </c>
      <c r="E184" s="175">
        <v>4</v>
      </c>
      <c r="F184" s="175"/>
      <c r="G184" s="176">
        <f>E184*F184</f>
        <v>0</v>
      </c>
      <c r="O184" s="170">
        <v>2</v>
      </c>
      <c r="AA184" s="146">
        <v>12</v>
      </c>
      <c r="AB184" s="146">
        <v>0</v>
      </c>
      <c r="AC184" s="146">
        <v>201</v>
      </c>
      <c r="AZ184" s="146">
        <v>1</v>
      </c>
      <c r="BA184" s="146">
        <f>IF(AZ184=1,G184,0)</f>
        <v>0</v>
      </c>
      <c r="BB184" s="146">
        <f>IF(AZ184=2,G184,0)</f>
        <v>0</v>
      </c>
      <c r="BC184" s="146">
        <f>IF(AZ184=3,G184,0)</f>
        <v>0</v>
      </c>
      <c r="BD184" s="146">
        <f>IF(AZ184=4,G184,0)</f>
        <v>0</v>
      </c>
      <c r="BE184" s="146">
        <f>IF(AZ184=5,G184,0)</f>
        <v>0</v>
      </c>
      <c r="CA184" s="170">
        <v>12</v>
      </c>
      <c r="CB184" s="170">
        <v>0</v>
      </c>
      <c r="CZ184" s="146">
        <v>0</v>
      </c>
    </row>
    <row r="185" spans="1:104" ht="22.5" x14ac:dyDescent="0.2">
      <c r="A185" s="177"/>
      <c r="B185" s="178"/>
      <c r="C185" s="233" t="s">
        <v>168</v>
      </c>
      <c r="D185" s="234"/>
      <c r="E185" s="234"/>
      <c r="F185" s="234"/>
      <c r="G185" s="235"/>
      <c r="L185" s="179" t="s">
        <v>168</v>
      </c>
      <c r="O185" s="170">
        <v>3</v>
      </c>
    </row>
    <row r="186" spans="1:104" x14ac:dyDescent="0.2">
      <c r="A186" s="171">
        <v>47</v>
      </c>
      <c r="B186" s="172" t="s">
        <v>200</v>
      </c>
      <c r="C186" s="173" t="s">
        <v>201</v>
      </c>
      <c r="D186" s="174" t="s">
        <v>115</v>
      </c>
      <c r="E186" s="175">
        <v>4</v>
      </c>
      <c r="F186" s="175"/>
      <c r="G186" s="176">
        <f>E186*F186</f>
        <v>0</v>
      </c>
      <c r="O186" s="170">
        <v>2</v>
      </c>
      <c r="AA186" s="146">
        <v>12</v>
      </c>
      <c r="AB186" s="146">
        <v>0</v>
      </c>
      <c r="AC186" s="146">
        <v>202</v>
      </c>
      <c r="AZ186" s="146">
        <v>1</v>
      </c>
      <c r="BA186" s="146">
        <f>IF(AZ186=1,G186,0)</f>
        <v>0</v>
      </c>
      <c r="BB186" s="146">
        <f>IF(AZ186=2,G186,0)</f>
        <v>0</v>
      </c>
      <c r="BC186" s="146">
        <f>IF(AZ186=3,G186,0)</f>
        <v>0</v>
      </c>
      <c r="BD186" s="146">
        <f>IF(AZ186=4,G186,0)</f>
        <v>0</v>
      </c>
      <c r="BE186" s="146">
        <f>IF(AZ186=5,G186,0)</f>
        <v>0</v>
      </c>
      <c r="CA186" s="170">
        <v>12</v>
      </c>
      <c r="CB186" s="170">
        <v>0</v>
      </c>
      <c r="CZ186" s="146">
        <v>0</v>
      </c>
    </row>
    <row r="187" spans="1:104" ht="22.5" x14ac:dyDescent="0.2">
      <c r="A187" s="177"/>
      <c r="B187" s="178"/>
      <c r="C187" s="233" t="s">
        <v>168</v>
      </c>
      <c r="D187" s="234"/>
      <c r="E187" s="234"/>
      <c r="F187" s="234"/>
      <c r="G187" s="235"/>
      <c r="L187" s="179" t="s">
        <v>168</v>
      </c>
      <c r="O187" s="170">
        <v>3</v>
      </c>
    </row>
    <row r="188" spans="1:104" x14ac:dyDescent="0.2">
      <c r="A188" s="171">
        <v>48</v>
      </c>
      <c r="B188" s="172" t="s">
        <v>202</v>
      </c>
      <c r="C188" s="173" t="s">
        <v>203</v>
      </c>
      <c r="D188" s="174" t="s">
        <v>115</v>
      </c>
      <c r="E188" s="175">
        <v>3</v>
      </c>
      <c r="F188" s="175"/>
      <c r="G188" s="176">
        <f>E188*F188</f>
        <v>0</v>
      </c>
      <c r="O188" s="170">
        <v>2</v>
      </c>
      <c r="AA188" s="146">
        <v>12</v>
      </c>
      <c r="AB188" s="146">
        <v>0</v>
      </c>
      <c r="AC188" s="146">
        <v>203</v>
      </c>
      <c r="AZ188" s="146">
        <v>1</v>
      </c>
      <c r="BA188" s="146">
        <f>IF(AZ188=1,G188,0)</f>
        <v>0</v>
      </c>
      <c r="BB188" s="146">
        <f>IF(AZ188=2,G188,0)</f>
        <v>0</v>
      </c>
      <c r="BC188" s="146">
        <f>IF(AZ188=3,G188,0)</f>
        <v>0</v>
      </c>
      <c r="BD188" s="146">
        <f>IF(AZ188=4,G188,0)</f>
        <v>0</v>
      </c>
      <c r="BE188" s="146">
        <f>IF(AZ188=5,G188,0)</f>
        <v>0</v>
      </c>
      <c r="CA188" s="170">
        <v>12</v>
      </c>
      <c r="CB188" s="170">
        <v>0</v>
      </c>
      <c r="CZ188" s="146">
        <v>0</v>
      </c>
    </row>
    <row r="189" spans="1:104" ht="22.5" x14ac:dyDescent="0.2">
      <c r="A189" s="177"/>
      <c r="B189" s="178"/>
      <c r="C189" s="233" t="s">
        <v>168</v>
      </c>
      <c r="D189" s="234"/>
      <c r="E189" s="234"/>
      <c r="F189" s="234"/>
      <c r="G189" s="235"/>
      <c r="L189" s="179" t="s">
        <v>168</v>
      </c>
      <c r="O189" s="170">
        <v>3</v>
      </c>
    </row>
    <row r="190" spans="1:104" x14ac:dyDescent="0.2">
      <c r="A190" s="171">
        <v>49</v>
      </c>
      <c r="B190" s="172" t="s">
        <v>204</v>
      </c>
      <c r="C190" s="173" t="s">
        <v>205</v>
      </c>
      <c r="D190" s="174" t="s">
        <v>115</v>
      </c>
      <c r="E190" s="175">
        <v>1</v>
      </c>
      <c r="F190" s="175"/>
      <c r="G190" s="176">
        <f>E190*F190</f>
        <v>0</v>
      </c>
      <c r="O190" s="170">
        <v>2</v>
      </c>
      <c r="AA190" s="146">
        <v>12</v>
      </c>
      <c r="AB190" s="146">
        <v>0</v>
      </c>
      <c r="AC190" s="146">
        <v>204</v>
      </c>
      <c r="AZ190" s="146">
        <v>1</v>
      </c>
      <c r="BA190" s="146">
        <f>IF(AZ190=1,G190,0)</f>
        <v>0</v>
      </c>
      <c r="BB190" s="146">
        <f>IF(AZ190=2,G190,0)</f>
        <v>0</v>
      </c>
      <c r="BC190" s="146">
        <f>IF(AZ190=3,G190,0)</f>
        <v>0</v>
      </c>
      <c r="BD190" s="146">
        <f>IF(AZ190=4,G190,0)</f>
        <v>0</v>
      </c>
      <c r="BE190" s="146">
        <f>IF(AZ190=5,G190,0)</f>
        <v>0</v>
      </c>
      <c r="CA190" s="170">
        <v>12</v>
      </c>
      <c r="CB190" s="170">
        <v>0</v>
      </c>
      <c r="CZ190" s="146">
        <v>0</v>
      </c>
    </row>
    <row r="191" spans="1:104" ht="22.5" x14ac:dyDescent="0.2">
      <c r="A191" s="177"/>
      <c r="B191" s="178"/>
      <c r="C191" s="233" t="s">
        <v>168</v>
      </c>
      <c r="D191" s="234"/>
      <c r="E191" s="234"/>
      <c r="F191" s="234"/>
      <c r="G191" s="235"/>
      <c r="L191" s="179" t="s">
        <v>168</v>
      </c>
      <c r="O191" s="170">
        <v>3</v>
      </c>
    </row>
    <row r="192" spans="1:104" x14ac:dyDescent="0.2">
      <c r="A192" s="171">
        <v>50</v>
      </c>
      <c r="B192" s="172" t="s">
        <v>206</v>
      </c>
      <c r="C192" s="173" t="s">
        <v>207</v>
      </c>
      <c r="D192" s="174" t="s">
        <v>115</v>
      </c>
      <c r="E192" s="175">
        <v>3</v>
      </c>
      <c r="F192" s="175"/>
      <c r="G192" s="176">
        <f>E192*F192</f>
        <v>0</v>
      </c>
      <c r="O192" s="170">
        <v>2</v>
      </c>
      <c r="AA192" s="146">
        <v>12</v>
      </c>
      <c r="AB192" s="146">
        <v>0</v>
      </c>
      <c r="AC192" s="146">
        <v>205</v>
      </c>
      <c r="AZ192" s="146">
        <v>1</v>
      </c>
      <c r="BA192" s="146">
        <f>IF(AZ192=1,G192,0)</f>
        <v>0</v>
      </c>
      <c r="BB192" s="146">
        <f>IF(AZ192=2,G192,0)</f>
        <v>0</v>
      </c>
      <c r="BC192" s="146">
        <f>IF(AZ192=3,G192,0)</f>
        <v>0</v>
      </c>
      <c r="BD192" s="146">
        <f>IF(AZ192=4,G192,0)</f>
        <v>0</v>
      </c>
      <c r="BE192" s="146">
        <f>IF(AZ192=5,G192,0)</f>
        <v>0</v>
      </c>
      <c r="CA192" s="170">
        <v>12</v>
      </c>
      <c r="CB192" s="170">
        <v>0</v>
      </c>
      <c r="CZ192" s="146">
        <v>0</v>
      </c>
    </row>
    <row r="193" spans="1:104" ht="22.5" x14ac:dyDescent="0.2">
      <c r="A193" s="177"/>
      <c r="B193" s="178"/>
      <c r="C193" s="233" t="s">
        <v>168</v>
      </c>
      <c r="D193" s="234"/>
      <c r="E193" s="234"/>
      <c r="F193" s="234"/>
      <c r="G193" s="235"/>
      <c r="L193" s="179" t="s">
        <v>168</v>
      </c>
      <c r="O193" s="170">
        <v>3</v>
      </c>
    </row>
    <row r="194" spans="1:104" x14ac:dyDescent="0.2">
      <c r="A194" s="184"/>
      <c r="B194" s="185" t="s">
        <v>74</v>
      </c>
      <c r="C194" s="186" t="str">
        <f>CONCATENATE(B35," ",C35)</f>
        <v>64 Výplně otvorů</v>
      </c>
      <c r="D194" s="187"/>
      <c r="E194" s="188"/>
      <c r="F194" s="189"/>
      <c r="G194" s="190">
        <f>SUM(G35:G193)</f>
        <v>0</v>
      </c>
      <c r="O194" s="170">
        <v>4</v>
      </c>
      <c r="BA194" s="191">
        <f>SUM(BA35:BA193)</f>
        <v>0</v>
      </c>
      <c r="BB194" s="191">
        <f>SUM(BB35:BB193)</f>
        <v>0</v>
      </c>
      <c r="BC194" s="191">
        <f>SUM(BC35:BC193)</f>
        <v>0</v>
      </c>
      <c r="BD194" s="191">
        <f>SUM(BD35:BD193)</f>
        <v>0</v>
      </c>
      <c r="BE194" s="191">
        <f>SUM(BE35:BE193)</f>
        <v>0</v>
      </c>
    </row>
    <row r="195" spans="1:104" x14ac:dyDescent="0.2">
      <c r="A195" s="163" t="s">
        <v>72</v>
      </c>
      <c r="B195" s="164" t="s">
        <v>208</v>
      </c>
      <c r="C195" s="165" t="s">
        <v>209</v>
      </c>
      <c r="D195" s="166"/>
      <c r="E195" s="167"/>
      <c r="F195" s="167"/>
      <c r="G195" s="168"/>
      <c r="H195" s="169"/>
      <c r="I195" s="169"/>
      <c r="O195" s="170">
        <v>1</v>
      </c>
    </row>
    <row r="196" spans="1:104" x14ac:dyDescent="0.2">
      <c r="A196" s="171">
        <v>51</v>
      </c>
      <c r="B196" s="172" t="s">
        <v>210</v>
      </c>
      <c r="C196" s="173" t="s">
        <v>211</v>
      </c>
      <c r="D196" s="174" t="s">
        <v>80</v>
      </c>
      <c r="E196" s="175">
        <v>1053</v>
      </c>
      <c r="F196" s="175"/>
      <c r="G196" s="176">
        <f>E196*F196</f>
        <v>0</v>
      </c>
      <c r="O196" s="170">
        <v>2</v>
      </c>
      <c r="AA196" s="146">
        <v>1</v>
      </c>
      <c r="AB196" s="146">
        <v>1</v>
      </c>
      <c r="AC196" s="146">
        <v>1</v>
      </c>
      <c r="AZ196" s="146">
        <v>1</v>
      </c>
      <c r="BA196" s="146">
        <f>IF(AZ196=1,G196,0)</f>
        <v>0</v>
      </c>
      <c r="BB196" s="146">
        <f>IF(AZ196=2,G196,0)</f>
        <v>0</v>
      </c>
      <c r="BC196" s="146">
        <f>IF(AZ196=3,G196,0)</f>
        <v>0</v>
      </c>
      <c r="BD196" s="146">
        <f>IF(AZ196=4,G196,0)</f>
        <v>0</v>
      </c>
      <c r="BE196" s="146">
        <f>IF(AZ196=5,G196,0)</f>
        <v>0</v>
      </c>
      <c r="CA196" s="170">
        <v>1</v>
      </c>
      <c r="CB196" s="170">
        <v>1</v>
      </c>
      <c r="CZ196" s="146">
        <v>3.338E-2</v>
      </c>
    </row>
    <row r="197" spans="1:104" x14ac:dyDescent="0.2">
      <c r="A197" s="171">
        <v>52</v>
      </c>
      <c r="B197" s="172" t="s">
        <v>212</v>
      </c>
      <c r="C197" s="173" t="s">
        <v>213</v>
      </c>
      <c r="D197" s="174" t="s">
        <v>80</v>
      </c>
      <c r="E197" s="175">
        <v>6318</v>
      </c>
      <c r="F197" s="175"/>
      <c r="G197" s="176">
        <f>E197*F197</f>
        <v>0</v>
      </c>
      <c r="O197" s="170">
        <v>2</v>
      </c>
      <c r="AA197" s="146">
        <v>1</v>
      </c>
      <c r="AB197" s="146">
        <v>1</v>
      </c>
      <c r="AC197" s="146">
        <v>1</v>
      </c>
      <c r="AZ197" s="146">
        <v>1</v>
      </c>
      <c r="BA197" s="146">
        <f>IF(AZ197=1,G197,0)</f>
        <v>0</v>
      </c>
      <c r="BB197" s="146">
        <f>IF(AZ197=2,G197,0)</f>
        <v>0</v>
      </c>
      <c r="BC197" s="146">
        <f>IF(AZ197=3,G197,0)</f>
        <v>0</v>
      </c>
      <c r="BD197" s="146">
        <f>IF(AZ197=4,G197,0)</f>
        <v>0</v>
      </c>
      <c r="BE197" s="146">
        <f>IF(AZ197=5,G197,0)</f>
        <v>0</v>
      </c>
      <c r="CA197" s="170">
        <v>1</v>
      </c>
      <c r="CB197" s="170">
        <v>1</v>
      </c>
      <c r="CZ197" s="146">
        <v>9.7000000000000005E-4</v>
      </c>
    </row>
    <row r="198" spans="1:104" x14ac:dyDescent="0.2">
      <c r="A198" s="171">
        <v>53</v>
      </c>
      <c r="B198" s="172" t="s">
        <v>214</v>
      </c>
      <c r="C198" s="173" t="s">
        <v>215</v>
      </c>
      <c r="D198" s="174" t="s">
        <v>80</v>
      </c>
      <c r="E198" s="175">
        <v>1053</v>
      </c>
      <c r="F198" s="175"/>
      <c r="G198" s="176">
        <f>E198*F198</f>
        <v>0</v>
      </c>
      <c r="O198" s="170">
        <v>2</v>
      </c>
      <c r="AA198" s="146">
        <v>1</v>
      </c>
      <c r="AB198" s="146">
        <v>1</v>
      </c>
      <c r="AC198" s="146">
        <v>1</v>
      </c>
      <c r="AZ198" s="146">
        <v>1</v>
      </c>
      <c r="BA198" s="146">
        <f>IF(AZ198=1,G198,0)</f>
        <v>0</v>
      </c>
      <c r="BB198" s="146">
        <f>IF(AZ198=2,G198,0)</f>
        <v>0</v>
      </c>
      <c r="BC198" s="146">
        <f>IF(AZ198=3,G198,0)</f>
        <v>0</v>
      </c>
      <c r="BD198" s="146">
        <f>IF(AZ198=4,G198,0)</f>
        <v>0</v>
      </c>
      <c r="BE198" s="146">
        <f>IF(AZ198=5,G198,0)</f>
        <v>0</v>
      </c>
      <c r="CA198" s="170">
        <v>1</v>
      </c>
      <c r="CB198" s="170">
        <v>1</v>
      </c>
      <c r="CZ198" s="146">
        <v>0</v>
      </c>
    </row>
    <row r="199" spans="1:104" x14ac:dyDescent="0.2">
      <c r="A199" s="171">
        <v>54</v>
      </c>
      <c r="B199" s="172" t="s">
        <v>216</v>
      </c>
      <c r="C199" s="173" t="s">
        <v>217</v>
      </c>
      <c r="D199" s="174" t="s">
        <v>80</v>
      </c>
      <c r="E199" s="175">
        <v>720</v>
      </c>
      <c r="F199" s="175"/>
      <c r="G199" s="176">
        <f>E199*F199</f>
        <v>0</v>
      </c>
      <c r="O199" s="170">
        <v>2</v>
      </c>
      <c r="AA199" s="146">
        <v>1</v>
      </c>
      <c r="AB199" s="146">
        <v>1</v>
      </c>
      <c r="AC199" s="146">
        <v>1</v>
      </c>
      <c r="AZ199" s="146">
        <v>1</v>
      </c>
      <c r="BA199" s="146">
        <f>IF(AZ199=1,G199,0)</f>
        <v>0</v>
      </c>
      <c r="BB199" s="146">
        <f>IF(AZ199=2,G199,0)</f>
        <v>0</v>
      </c>
      <c r="BC199" s="146">
        <f>IF(AZ199=3,G199,0)</f>
        <v>0</v>
      </c>
      <c r="BD199" s="146">
        <f>IF(AZ199=4,G199,0)</f>
        <v>0</v>
      </c>
      <c r="BE199" s="146">
        <f>IF(AZ199=5,G199,0)</f>
        <v>0</v>
      </c>
      <c r="CA199" s="170">
        <v>1</v>
      </c>
      <c r="CB199" s="170">
        <v>1</v>
      </c>
      <c r="CZ199" s="146">
        <v>4.0629999999999999E-2</v>
      </c>
    </row>
    <row r="200" spans="1:104" x14ac:dyDescent="0.2">
      <c r="A200" s="184"/>
      <c r="B200" s="185" t="s">
        <v>74</v>
      </c>
      <c r="C200" s="186" t="str">
        <f>CONCATENATE(B195," ",C195)</f>
        <v>94 Lešení a stavební výtahy</v>
      </c>
      <c r="D200" s="187"/>
      <c r="E200" s="188"/>
      <c r="F200" s="189"/>
      <c r="G200" s="190">
        <f>SUM(G195:G199)</f>
        <v>0</v>
      </c>
      <c r="O200" s="170">
        <v>4</v>
      </c>
      <c r="BA200" s="191">
        <f>SUM(BA195:BA199)</f>
        <v>0</v>
      </c>
      <c r="BB200" s="191">
        <f>SUM(BB195:BB199)</f>
        <v>0</v>
      </c>
      <c r="BC200" s="191">
        <f>SUM(BC195:BC199)</f>
        <v>0</v>
      </c>
      <c r="BD200" s="191">
        <f>SUM(BD195:BD199)</f>
        <v>0</v>
      </c>
      <c r="BE200" s="191">
        <f>SUM(BE195:BE199)</f>
        <v>0</v>
      </c>
    </row>
    <row r="201" spans="1:104" x14ac:dyDescent="0.2">
      <c r="A201" s="163" t="s">
        <v>72</v>
      </c>
      <c r="B201" s="164" t="s">
        <v>218</v>
      </c>
      <c r="C201" s="165" t="s">
        <v>219</v>
      </c>
      <c r="D201" s="166"/>
      <c r="E201" s="167"/>
      <c r="F201" s="167"/>
      <c r="G201" s="168"/>
      <c r="H201" s="169"/>
      <c r="I201" s="169"/>
      <c r="O201" s="170">
        <v>1</v>
      </c>
    </row>
    <row r="202" spans="1:104" x14ac:dyDescent="0.2">
      <c r="A202" s="171">
        <v>55</v>
      </c>
      <c r="B202" s="172" t="s">
        <v>220</v>
      </c>
      <c r="C202" s="173" t="s">
        <v>221</v>
      </c>
      <c r="D202" s="174" t="s">
        <v>80</v>
      </c>
      <c r="E202" s="175">
        <v>1260</v>
      </c>
      <c r="F202" s="175"/>
      <c r="G202" s="176">
        <f>E202*F202</f>
        <v>0</v>
      </c>
      <c r="O202" s="170">
        <v>2</v>
      </c>
      <c r="AA202" s="146">
        <v>1</v>
      </c>
      <c r="AB202" s="146">
        <v>1</v>
      </c>
      <c r="AC202" s="146">
        <v>1</v>
      </c>
      <c r="AZ202" s="146">
        <v>1</v>
      </c>
      <c r="BA202" s="146">
        <f>IF(AZ202=1,G202,0)</f>
        <v>0</v>
      </c>
      <c r="BB202" s="146">
        <f>IF(AZ202=2,G202,0)</f>
        <v>0</v>
      </c>
      <c r="BC202" s="146">
        <f>IF(AZ202=3,G202,0)</f>
        <v>0</v>
      </c>
      <c r="BD202" s="146">
        <f>IF(AZ202=4,G202,0)</f>
        <v>0</v>
      </c>
      <c r="BE202" s="146">
        <f>IF(AZ202=5,G202,0)</f>
        <v>0</v>
      </c>
      <c r="CA202" s="170">
        <v>1</v>
      </c>
      <c r="CB202" s="170">
        <v>1</v>
      </c>
      <c r="CZ202" s="146">
        <v>4.0000000000000003E-5</v>
      </c>
    </row>
    <row r="203" spans="1:104" ht="22.5" x14ac:dyDescent="0.2">
      <c r="A203" s="171">
        <v>56</v>
      </c>
      <c r="B203" s="172" t="s">
        <v>222</v>
      </c>
      <c r="C203" s="173" t="s">
        <v>223</v>
      </c>
      <c r="D203" s="174" t="s">
        <v>224</v>
      </c>
      <c r="E203" s="175">
        <v>120</v>
      </c>
      <c r="F203" s="175"/>
      <c r="G203" s="176">
        <f>E203*F203</f>
        <v>0</v>
      </c>
      <c r="O203" s="170">
        <v>2</v>
      </c>
      <c r="AA203" s="146">
        <v>1</v>
      </c>
      <c r="AB203" s="146">
        <v>1</v>
      </c>
      <c r="AC203" s="146">
        <v>1</v>
      </c>
      <c r="AZ203" s="146">
        <v>1</v>
      </c>
      <c r="BA203" s="146">
        <f>IF(AZ203=1,G203,0)</f>
        <v>0</v>
      </c>
      <c r="BB203" s="146">
        <f>IF(AZ203=2,G203,0)</f>
        <v>0</v>
      </c>
      <c r="BC203" s="146">
        <f>IF(AZ203=3,G203,0)</f>
        <v>0</v>
      </c>
      <c r="BD203" s="146">
        <f>IF(AZ203=4,G203,0)</f>
        <v>0</v>
      </c>
      <c r="BE203" s="146">
        <f>IF(AZ203=5,G203,0)</f>
        <v>0</v>
      </c>
      <c r="CA203" s="170">
        <v>1</v>
      </c>
      <c r="CB203" s="170">
        <v>1</v>
      </c>
      <c r="CZ203" s="146">
        <v>0</v>
      </c>
    </row>
    <row r="204" spans="1:104" x14ac:dyDescent="0.2">
      <c r="A204" s="171">
        <v>57</v>
      </c>
      <c r="B204" s="172" t="s">
        <v>225</v>
      </c>
      <c r="C204" s="173" t="s">
        <v>226</v>
      </c>
      <c r="D204" s="174" t="s">
        <v>115</v>
      </c>
      <c r="E204" s="175">
        <v>1</v>
      </c>
      <c r="F204" s="175"/>
      <c r="G204" s="176">
        <f>E204*F204</f>
        <v>0</v>
      </c>
      <c r="O204" s="170">
        <v>2</v>
      </c>
      <c r="AA204" s="146">
        <v>12</v>
      </c>
      <c r="AB204" s="146">
        <v>0</v>
      </c>
      <c r="AC204" s="146">
        <v>70</v>
      </c>
      <c r="AZ204" s="146">
        <v>1</v>
      </c>
      <c r="BA204" s="146">
        <f>IF(AZ204=1,G204,0)</f>
        <v>0</v>
      </c>
      <c r="BB204" s="146">
        <f>IF(AZ204=2,G204,0)</f>
        <v>0</v>
      </c>
      <c r="BC204" s="146">
        <f>IF(AZ204=3,G204,0)</f>
        <v>0</v>
      </c>
      <c r="BD204" s="146">
        <f>IF(AZ204=4,G204,0)</f>
        <v>0</v>
      </c>
      <c r="BE204" s="146">
        <f>IF(AZ204=5,G204,0)</f>
        <v>0</v>
      </c>
      <c r="CA204" s="170">
        <v>12</v>
      </c>
      <c r="CB204" s="170">
        <v>0</v>
      </c>
      <c r="CZ204" s="146">
        <v>0</v>
      </c>
    </row>
    <row r="205" spans="1:104" x14ac:dyDescent="0.2">
      <c r="A205" s="177"/>
      <c r="B205" s="178"/>
      <c r="C205" s="233"/>
      <c r="D205" s="234"/>
      <c r="E205" s="234"/>
      <c r="F205" s="234"/>
      <c r="G205" s="235"/>
      <c r="L205" s="179"/>
      <c r="O205" s="170">
        <v>3</v>
      </c>
    </row>
    <row r="206" spans="1:104" x14ac:dyDescent="0.2">
      <c r="A206" s="171">
        <v>58</v>
      </c>
      <c r="B206" s="172" t="s">
        <v>227</v>
      </c>
      <c r="C206" s="173" t="s">
        <v>228</v>
      </c>
      <c r="D206" s="174" t="s">
        <v>115</v>
      </c>
      <c r="E206" s="175">
        <v>3</v>
      </c>
      <c r="F206" s="175"/>
      <c r="G206" s="176">
        <f>E206*F206</f>
        <v>0</v>
      </c>
      <c r="O206" s="170">
        <v>2</v>
      </c>
      <c r="AA206" s="146">
        <v>12</v>
      </c>
      <c r="AB206" s="146">
        <v>0</v>
      </c>
      <c r="AC206" s="146">
        <v>215</v>
      </c>
      <c r="AZ206" s="146">
        <v>1</v>
      </c>
      <c r="BA206" s="146">
        <f>IF(AZ206=1,G206,0)</f>
        <v>0</v>
      </c>
      <c r="BB206" s="146">
        <f>IF(AZ206=2,G206,0)</f>
        <v>0</v>
      </c>
      <c r="BC206" s="146">
        <f>IF(AZ206=3,G206,0)</f>
        <v>0</v>
      </c>
      <c r="BD206" s="146">
        <f>IF(AZ206=4,G206,0)</f>
        <v>0</v>
      </c>
      <c r="BE206" s="146">
        <f>IF(AZ206=5,G206,0)</f>
        <v>0</v>
      </c>
      <c r="CA206" s="170">
        <v>12</v>
      </c>
      <c r="CB206" s="170">
        <v>0</v>
      </c>
      <c r="CZ206" s="146">
        <v>0</v>
      </c>
    </row>
    <row r="207" spans="1:104" x14ac:dyDescent="0.2">
      <c r="A207" s="177"/>
      <c r="B207" s="178"/>
      <c r="C207" s="233" t="s">
        <v>229</v>
      </c>
      <c r="D207" s="234"/>
      <c r="E207" s="234"/>
      <c r="F207" s="234"/>
      <c r="G207" s="235"/>
      <c r="L207" s="179" t="s">
        <v>229</v>
      </c>
      <c r="O207" s="170">
        <v>3</v>
      </c>
    </row>
    <row r="208" spans="1:104" x14ac:dyDescent="0.2">
      <c r="A208" s="177"/>
      <c r="B208" s="178"/>
      <c r="C208" s="233" t="s">
        <v>230</v>
      </c>
      <c r="D208" s="234"/>
      <c r="E208" s="234"/>
      <c r="F208" s="234"/>
      <c r="G208" s="235"/>
      <c r="L208" s="179" t="s">
        <v>230</v>
      </c>
      <c r="O208" s="170">
        <v>3</v>
      </c>
    </row>
    <row r="209" spans="1:104" x14ac:dyDescent="0.2">
      <c r="A209" s="177"/>
      <c r="B209" s="178"/>
      <c r="C209" s="233" t="s">
        <v>231</v>
      </c>
      <c r="D209" s="234"/>
      <c r="E209" s="234"/>
      <c r="F209" s="234"/>
      <c r="G209" s="235"/>
      <c r="L209" s="179" t="s">
        <v>231</v>
      </c>
      <c r="O209" s="170">
        <v>3</v>
      </c>
    </row>
    <row r="210" spans="1:104" ht="22.5" x14ac:dyDescent="0.2">
      <c r="A210" s="171">
        <v>59</v>
      </c>
      <c r="B210" s="172" t="s">
        <v>227</v>
      </c>
      <c r="C210" s="173" t="s">
        <v>232</v>
      </c>
      <c r="D210" s="174" t="s">
        <v>115</v>
      </c>
      <c r="E210" s="175">
        <v>3</v>
      </c>
      <c r="F210" s="175"/>
      <c r="G210" s="176">
        <f>E210*F210</f>
        <v>0</v>
      </c>
      <c r="O210" s="170">
        <v>2</v>
      </c>
      <c r="AA210" s="146">
        <v>12</v>
      </c>
      <c r="AB210" s="146">
        <v>0</v>
      </c>
      <c r="AC210" s="146">
        <v>143</v>
      </c>
      <c r="AZ210" s="146">
        <v>1</v>
      </c>
      <c r="BA210" s="146">
        <f>IF(AZ210=1,G210,0)</f>
        <v>0</v>
      </c>
      <c r="BB210" s="146">
        <f>IF(AZ210=2,G210,0)</f>
        <v>0</v>
      </c>
      <c r="BC210" s="146">
        <f>IF(AZ210=3,G210,0)</f>
        <v>0</v>
      </c>
      <c r="BD210" s="146">
        <f>IF(AZ210=4,G210,0)</f>
        <v>0</v>
      </c>
      <c r="BE210" s="146">
        <f>IF(AZ210=5,G210,0)</f>
        <v>0</v>
      </c>
      <c r="CA210" s="170">
        <v>12</v>
      </c>
      <c r="CB210" s="170">
        <v>0</v>
      </c>
      <c r="CZ210" s="146">
        <v>0</v>
      </c>
    </row>
    <row r="211" spans="1:104" ht="22.5" x14ac:dyDescent="0.2">
      <c r="A211" s="171">
        <v>60</v>
      </c>
      <c r="B211" s="172" t="s">
        <v>233</v>
      </c>
      <c r="C211" s="173" t="s">
        <v>234</v>
      </c>
      <c r="D211" s="174" t="s">
        <v>115</v>
      </c>
      <c r="E211" s="175">
        <v>3</v>
      </c>
      <c r="F211" s="175"/>
      <c r="G211" s="176">
        <f>E211*F211</f>
        <v>0</v>
      </c>
      <c r="O211" s="170">
        <v>2</v>
      </c>
      <c r="AA211" s="146">
        <v>12</v>
      </c>
      <c r="AB211" s="146">
        <v>0</v>
      </c>
      <c r="AC211" s="146">
        <v>185</v>
      </c>
      <c r="AZ211" s="146">
        <v>1</v>
      </c>
      <c r="BA211" s="146">
        <f>IF(AZ211=1,G211,0)</f>
        <v>0</v>
      </c>
      <c r="BB211" s="146">
        <f>IF(AZ211=2,G211,0)</f>
        <v>0</v>
      </c>
      <c r="BC211" s="146">
        <f>IF(AZ211=3,G211,0)</f>
        <v>0</v>
      </c>
      <c r="BD211" s="146">
        <f>IF(AZ211=4,G211,0)</f>
        <v>0</v>
      </c>
      <c r="BE211" s="146">
        <f>IF(AZ211=5,G211,0)</f>
        <v>0</v>
      </c>
      <c r="CA211" s="170">
        <v>12</v>
      </c>
      <c r="CB211" s="170">
        <v>0</v>
      </c>
      <c r="CZ211" s="146">
        <v>0</v>
      </c>
    </row>
    <row r="212" spans="1:104" x14ac:dyDescent="0.2">
      <c r="A212" s="177"/>
      <c r="B212" s="178"/>
      <c r="C212" s="233"/>
      <c r="D212" s="234"/>
      <c r="E212" s="234"/>
      <c r="F212" s="234"/>
      <c r="G212" s="235"/>
      <c r="L212" s="179"/>
      <c r="O212" s="170">
        <v>3</v>
      </c>
    </row>
    <row r="213" spans="1:104" x14ac:dyDescent="0.2">
      <c r="A213" s="184"/>
      <c r="B213" s="185" t="s">
        <v>74</v>
      </c>
      <c r="C213" s="186" t="str">
        <f>CONCATENATE(B201," ",C201)</f>
        <v>95 Dokončovací konstrukce na pozemních stavbách</v>
      </c>
      <c r="D213" s="187"/>
      <c r="E213" s="188"/>
      <c r="F213" s="189"/>
      <c r="G213" s="190">
        <f>SUM(G201:G212)</f>
        <v>0</v>
      </c>
      <c r="O213" s="170">
        <v>4</v>
      </c>
      <c r="BA213" s="191">
        <f>SUM(BA201:BA212)</f>
        <v>0</v>
      </c>
      <c r="BB213" s="191">
        <f>SUM(BB201:BB212)</f>
        <v>0</v>
      </c>
      <c r="BC213" s="191">
        <f>SUM(BC201:BC212)</f>
        <v>0</v>
      </c>
      <c r="BD213" s="191">
        <f>SUM(BD201:BD212)</f>
        <v>0</v>
      </c>
      <c r="BE213" s="191">
        <f>SUM(BE201:BE212)</f>
        <v>0</v>
      </c>
    </row>
    <row r="214" spans="1:104" x14ac:dyDescent="0.2">
      <c r="A214" s="163" t="s">
        <v>72</v>
      </c>
      <c r="B214" s="164" t="s">
        <v>235</v>
      </c>
      <c r="C214" s="165" t="s">
        <v>236</v>
      </c>
      <c r="D214" s="166"/>
      <c r="E214" s="167"/>
      <c r="F214" s="167"/>
      <c r="G214" s="168"/>
      <c r="H214" s="169"/>
      <c r="I214" s="169"/>
      <c r="O214" s="170">
        <v>1</v>
      </c>
    </row>
    <row r="215" spans="1:104" x14ac:dyDescent="0.2">
      <c r="A215" s="171">
        <v>61</v>
      </c>
      <c r="B215" s="172" t="s">
        <v>237</v>
      </c>
      <c r="C215" s="173" t="s">
        <v>238</v>
      </c>
      <c r="D215" s="174" t="s">
        <v>80</v>
      </c>
      <c r="E215" s="175">
        <v>25.31</v>
      </c>
      <c r="F215" s="175"/>
      <c r="G215" s="176">
        <f>E215*F215</f>
        <v>0</v>
      </c>
      <c r="O215" s="170">
        <v>2</v>
      </c>
      <c r="AA215" s="146">
        <v>1</v>
      </c>
      <c r="AB215" s="146">
        <v>7</v>
      </c>
      <c r="AC215" s="146">
        <v>7</v>
      </c>
      <c r="AZ215" s="146">
        <v>1</v>
      </c>
      <c r="BA215" s="146">
        <f>IF(AZ215=1,G215,0)</f>
        <v>0</v>
      </c>
      <c r="BB215" s="146">
        <f>IF(AZ215=2,G215,0)</f>
        <v>0</v>
      </c>
      <c r="BC215" s="146">
        <f>IF(AZ215=3,G215,0)</f>
        <v>0</v>
      </c>
      <c r="BD215" s="146">
        <f>IF(AZ215=4,G215,0)</f>
        <v>0</v>
      </c>
      <c r="BE215" s="146">
        <f>IF(AZ215=5,G215,0)</f>
        <v>0</v>
      </c>
      <c r="CA215" s="170">
        <v>1</v>
      </c>
      <c r="CB215" s="170">
        <v>7</v>
      </c>
      <c r="CZ215" s="146">
        <v>0</v>
      </c>
    </row>
    <row r="216" spans="1:104" x14ac:dyDescent="0.2">
      <c r="A216" s="171">
        <v>62</v>
      </c>
      <c r="B216" s="172" t="s">
        <v>239</v>
      </c>
      <c r="C216" s="173" t="s">
        <v>240</v>
      </c>
      <c r="D216" s="174" t="s">
        <v>80</v>
      </c>
      <c r="E216" s="175">
        <v>36.36</v>
      </c>
      <c r="F216" s="175"/>
      <c r="G216" s="176">
        <f>E216*F216</f>
        <v>0</v>
      </c>
      <c r="O216" s="170">
        <v>2</v>
      </c>
      <c r="AA216" s="146">
        <v>1</v>
      </c>
      <c r="AB216" s="146">
        <v>1</v>
      </c>
      <c r="AC216" s="146">
        <v>1</v>
      </c>
      <c r="AZ216" s="146">
        <v>1</v>
      </c>
      <c r="BA216" s="146">
        <f>IF(AZ216=1,G216,0)</f>
        <v>0</v>
      </c>
      <c r="BB216" s="146">
        <f>IF(AZ216=2,G216,0)</f>
        <v>0</v>
      </c>
      <c r="BC216" s="146">
        <f>IF(AZ216=3,G216,0)</f>
        <v>0</v>
      </c>
      <c r="BD216" s="146">
        <f>IF(AZ216=4,G216,0)</f>
        <v>0</v>
      </c>
      <c r="BE216" s="146">
        <f>IF(AZ216=5,G216,0)</f>
        <v>0</v>
      </c>
      <c r="CA216" s="170">
        <v>1</v>
      </c>
      <c r="CB216" s="170">
        <v>1</v>
      </c>
      <c r="CZ216" s="146">
        <v>6.7000000000000002E-4</v>
      </c>
    </row>
    <row r="217" spans="1:104" x14ac:dyDescent="0.2">
      <c r="A217" s="171">
        <v>63</v>
      </c>
      <c r="B217" s="172" t="s">
        <v>241</v>
      </c>
      <c r="C217" s="173" t="s">
        <v>242</v>
      </c>
      <c r="D217" s="174" t="s">
        <v>112</v>
      </c>
      <c r="E217" s="175">
        <v>162</v>
      </c>
      <c r="F217" s="175"/>
      <c r="G217" s="176">
        <f>E217*F217</f>
        <v>0</v>
      </c>
      <c r="O217" s="170">
        <v>2</v>
      </c>
      <c r="AA217" s="146">
        <v>1</v>
      </c>
      <c r="AB217" s="146">
        <v>1</v>
      </c>
      <c r="AC217" s="146">
        <v>1</v>
      </c>
      <c r="AZ217" s="146">
        <v>1</v>
      </c>
      <c r="BA217" s="146">
        <f>IF(AZ217=1,G217,0)</f>
        <v>0</v>
      </c>
      <c r="BB217" s="146">
        <f>IF(AZ217=2,G217,0)</f>
        <v>0</v>
      </c>
      <c r="BC217" s="146">
        <f>IF(AZ217=3,G217,0)</f>
        <v>0</v>
      </c>
      <c r="BD217" s="146">
        <f>IF(AZ217=4,G217,0)</f>
        <v>0</v>
      </c>
      <c r="BE217" s="146">
        <f>IF(AZ217=5,G217,0)</f>
        <v>0</v>
      </c>
      <c r="CA217" s="170">
        <v>1</v>
      </c>
      <c r="CB217" s="170">
        <v>1</v>
      </c>
      <c r="CZ217" s="146">
        <v>0</v>
      </c>
    </row>
    <row r="218" spans="1:104" x14ac:dyDescent="0.2">
      <c r="A218" s="177"/>
      <c r="B218" s="180"/>
      <c r="C218" s="236" t="s">
        <v>243</v>
      </c>
      <c r="D218" s="237"/>
      <c r="E218" s="181">
        <v>162</v>
      </c>
      <c r="F218" s="182"/>
      <c r="G218" s="183"/>
      <c r="M218" s="179">
        <v>162</v>
      </c>
      <c r="O218" s="170"/>
    </row>
    <row r="219" spans="1:104" x14ac:dyDescent="0.2">
      <c r="A219" s="171">
        <v>64</v>
      </c>
      <c r="B219" s="172" t="s">
        <v>244</v>
      </c>
      <c r="C219" s="173" t="s">
        <v>245</v>
      </c>
      <c r="D219" s="174" t="s">
        <v>80</v>
      </c>
      <c r="E219" s="175">
        <v>352.43</v>
      </c>
      <c r="F219" s="175"/>
      <c r="G219" s="176">
        <f>E219*F219</f>
        <v>0</v>
      </c>
      <c r="O219" s="170">
        <v>2</v>
      </c>
      <c r="AA219" s="146">
        <v>1</v>
      </c>
      <c r="AB219" s="146">
        <v>1</v>
      </c>
      <c r="AC219" s="146">
        <v>1</v>
      </c>
      <c r="AZ219" s="146">
        <v>1</v>
      </c>
      <c r="BA219" s="146">
        <f>IF(AZ219=1,G219,0)</f>
        <v>0</v>
      </c>
      <c r="BB219" s="146">
        <f>IF(AZ219=2,G219,0)</f>
        <v>0</v>
      </c>
      <c r="BC219" s="146">
        <f>IF(AZ219=3,G219,0)</f>
        <v>0</v>
      </c>
      <c r="BD219" s="146">
        <f>IF(AZ219=4,G219,0)</f>
        <v>0</v>
      </c>
      <c r="BE219" s="146">
        <f>IF(AZ219=5,G219,0)</f>
        <v>0</v>
      </c>
      <c r="CA219" s="170">
        <v>1</v>
      </c>
      <c r="CB219" s="170">
        <v>1</v>
      </c>
      <c r="CZ219" s="146">
        <v>1E-3</v>
      </c>
    </row>
    <row r="220" spans="1:104" x14ac:dyDescent="0.2">
      <c r="A220" s="171">
        <v>65</v>
      </c>
      <c r="B220" s="172" t="s">
        <v>246</v>
      </c>
      <c r="C220" s="173" t="s">
        <v>247</v>
      </c>
      <c r="D220" s="174" t="s">
        <v>112</v>
      </c>
      <c r="E220" s="175">
        <v>6</v>
      </c>
      <c r="F220" s="175"/>
      <c r="G220" s="176">
        <f>E220*F220</f>
        <v>0</v>
      </c>
      <c r="O220" s="170">
        <v>2</v>
      </c>
      <c r="AA220" s="146">
        <v>1</v>
      </c>
      <c r="AB220" s="146">
        <v>1</v>
      </c>
      <c r="AC220" s="146">
        <v>1</v>
      </c>
      <c r="AZ220" s="146">
        <v>1</v>
      </c>
      <c r="BA220" s="146">
        <f>IF(AZ220=1,G220,0)</f>
        <v>0</v>
      </c>
      <c r="BB220" s="146">
        <f>IF(AZ220=2,G220,0)</f>
        <v>0</v>
      </c>
      <c r="BC220" s="146">
        <f>IF(AZ220=3,G220,0)</f>
        <v>0</v>
      </c>
      <c r="BD220" s="146">
        <f>IF(AZ220=4,G220,0)</f>
        <v>0</v>
      </c>
      <c r="BE220" s="146">
        <f>IF(AZ220=5,G220,0)</f>
        <v>0</v>
      </c>
      <c r="CA220" s="170">
        <v>1</v>
      </c>
      <c r="CB220" s="170">
        <v>1</v>
      </c>
      <c r="CZ220" s="146">
        <v>0</v>
      </c>
    </row>
    <row r="221" spans="1:104" x14ac:dyDescent="0.2">
      <c r="A221" s="171">
        <v>66</v>
      </c>
      <c r="B221" s="172" t="s">
        <v>248</v>
      </c>
      <c r="C221" s="173" t="s">
        <v>249</v>
      </c>
      <c r="D221" s="174" t="s">
        <v>80</v>
      </c>
      <c r="E221" s="175">
        <v>41.74</v>
      </c>
      <c r="F221" s="175"/>
      <c r="G221" s="176">
        <f>E221*F221</f>
        <v>0</v>
      </c>
      <c r="O221" s="170">
        <v>2</v>
      </c>
      <c r="AA221" s="146">
        <v>1</v>
      </c>
      <c r="AB221" s="146">
        <v>1</v>
      </c>
      <c r="AC221" s="146">
        <v>1</v>
      </c>
      <c r="AZ221" s="146">
        <v>1</v>
      </c>
      <c r="BA221" s="146">
        <f>IF(AZ221=1,G221,0)</f>
        <v>0</v>
      </c>
      <c r="BB221" s="146">
        <f>IF(AZ221=2,G221,0)</f>
        <v>0</v>
      </c>
      <c r="BC221" s="146">
        <f>IF(AZ221=3,G221,0)</f>
        <v>0</v>
      </c>
      <c r="BD221" s="146">
        <f>IF(AZ221=4,G221,0)</f>
        <v>0</v>
      </c>
      <c r="BE221" s="146">
        <f>IF(AZ221=5,G221,0)</f>
        <v>0</v>
      </c>
      <c r="CA221" s="170">
        <v>1</v>
      </c>
      <c r="CB221" s="170">
        <v>1</v>
      </c>
      <c r="CZ221" s="146">
        <v>4.8999999999999998E-4</v>
      </c>
    </row>
    <row r="222" spans="1:104" x14ac:dyDescent="0.2">
      <c r="A222" s="171">
        <v>67</v>
      </c>
      <c r="B222" s="172" t="s">
        <v>250</v>
      </c>
      <c r="C222" s="173" t="s">
        <v>251</v>
      </c>
      <c r="D222" s="174" t="s">
        <v>80</v>
      </c>
      <c r="E222" s="175">
        <v>112.34</v>
      </c>
      <c r="F222" s="175"/>
      <c r="G222" s="176">
        <f>E222*F222</f>
        <v>0</v>
      </c>
      <c r="O222" s="170">
        <v>2</v>
      </c>
      <c r="AA222" s="146">
        <v>1</v>
      </c>
      <c r="AB222" s="146">
        <v>1</v>
      </c>
      <c r="AC222" s="146">
        <v>1</v>
      </c>
      <c r="AZ222" s="146">
        <v>1</v>
      </c>
      <c r="BA222" s="146">
        <f>IF(AZ222=1,G222,0)</f>
        <v>0</v>
      </c>
      <c r="BB222" s="146">
        <f>IF(AZ222=2,G222,0)</f>
        <v>0</v>
      </c>
      <c r="BC222" s="146">
        <f>IF(AZ222=3,G222,0)</f>
        <v>0</v>
      </c>
      <c r="BD222" s="146">
        <f>IF(AZ222=4,G222,0)</f>
        <v>0</v>
      </c>
      <c r="BE222" s="146">
        <f>IF(AZ222=5,G222,0)</f>
        <v>0</v>
      </c>
      <c r="CA222" s="170">
        <v>1</v>
      </c>
      <c r="CB222" s="170">
        <v>1</v>
      </c>
      <c r="CZ222" s="146">
        <v>0</v>
      </c>
    </row>
    <row r="223" spans="1:104" x14ac:dyDescent="0.2">
      <c r="A223" s="184"/>
      <c r="B223" s="185" t="s">
        <v>74</v>
      </c>
      <c r="C223" s="186" t="str">
        <f>CONCATENATE(B214," ",C214)</f>
        <v>96 Bourání konstrukcí</v>
      </c>
      <c r="D223" s="187"/>
      <c r="E223" s="188"/>
      <c r="F223" s="189"/>
      <c r="G223" s="190">
        <f>SUM(G214:G222)</f>
        <v>0</v>
      </c>
      <c r="O223" s="170">
        <v>4</v>
      </c>
      <c r="BA223" s="191">
        <f>SUM(BA214:BA222)</f>
        <v>0</v>
      </c>
      <c r="BB223" s="191">
        <f>SUM(BB214:BB222)</f>
        <v>0</v>
      </c>
      <c r="BC223" s="191">
        <f>SUM(BC214:BC222)</f>
        <v>0</v>
      </c>
      <c r="BD223" s="191">
        <f>SUM(BD214:BD222)</f>
        <v>0</v>
      </c>
      <c r="BE223" s="191">
        <f>SUM(BE214:BE222)</f>
        <v>0</v>
      </c>
    </row>
    <row r="224" spans="1:104" x14ac:dyDescent="0.2">
      <c r="A224" s="163" t="s">
        <v>72</v>
      </c>
      <c r="B224" s="164" t="s">
        <v>252</v>
      </c>
      <c r="C224" s="165" t="s">
        <v>253</v>
      </c>
      <c r="D224" s="166"/>
      <c r="E224" s="167"/>
      <c r="F224" s="167"/>
      <c r="G224" s="168"/>
      <c r="H224" s="169"/>
      <c r="I224" s="169"/>
      <c r="O224" s="170">
        <v>1</v>
      </c>
    </row>
    <row r="225" spans="1:104" x14ac:dyDescent="0.2">
      <c r="A225" s="171">
        <v>68</v>
      </c>
      <c r="B225" s="172" t="s">
        <v>254</v>
      </c>
      <c r="C225" s="173" t="s">
        <v>255</v>
      </c>
      <c r="D225" s="174" t="s">
        <v>115</v>
      </c>
      <c r="E225" s="175">
        <v>1</v>
      </c>
      <c r="F225" s="175"/>
      <c r="G225" s="176">
        <f>E225*F225</f>
        <v>0</v>
      </c>
      <c r="O225" s="170">
        <v>2</v>
      </c>
      <c r="AA225" s="146">
        <v>12</v>
      </c>
      <c r="AB225" s="146">
        <v>0</v>
      </c>
      <c r="AC225" s="146">
        <v>75</v>
      </c>
      <c r="AZ225" s="146">
        <v>1</v>
      </c>
      <c r="BA225" s="146">
        <f>IF(AZ225=1,G225,0)</f>
        <v>0</v>
      </c>
      <c r="BB225" s="146">
        <f>IF(AZ225=2,G225,0)</f>
        <v>0</v>
      </c>
      <c r="BC225" s="146">
        <f>IF(AZ225=3,G225,0)</f>
        <v>0</v>
      </c>
      <c r="BD225" s="146">
        <f>IF(AZ225=4,G225,0)</f>
        <v>0</v>
      </c>
      <c r="BE225" s="146">
        <f>IF(AZ225=5,G225,0)</f>
        <v>0</v>
      </c>
      <c r="CA225" s="170">
        <v>12</v>
      </c>
      <c r="CB225" s="170">
        <v>0</v>
      </c>
      <c r="CZ225" s="146">
        <v>0</v>
      </c>
    </row>
    <row r="226" spans="1:104" ht="22.5" x14ac:dyDescent="0.2">
      <c r="A226" s="171">
        <v>69</v>
      </c>
      <c r="B226" s="172" t="s">
        <v>256</v>
      </c>
      <c r="C226" s="173" t="s">
        <v>257</v>
      </c>
      <c r="D226" s="174" t="s">
        <v>115</v>
      </c>
      <c r="E226" s="175">
        <v>1</v>
      </c>
      <c r="F226" s="175"/>
      <c r="G226" s="176">
        <f>E226*F226</f>
        <v>0</v>
      </c>
      <c r="O226" s="170">
        <v>2</v>
      </c>
      <c r="AA226" s="146">
        <v>12</v>
      </c>
      <c r="AB226" s="146">
        <v>0</v>
      </c>
      <c r="AC226" s="146">
        <v>76</v>
      </c>
      <c r="AZ226" s="146">
        <v>1</v>
      </c>
      <c r="BA226" s="146">
        <f>IF(AZ226=1,G226,0)</f>
        <v>0</v>
      </c>
      <c r="BB226" s="146">
        <f>IF(AZ226=2,G226,0)</f>
        <v>0</v>
      </c>
      <c r="BC226" s="146">
        <f>IF(AZ226=3,G226,0)</f>
        <v>0</v>
      </c>
      <c r="BD226" s="146">
        <f>IF(AZ226=4,G226,0)</f>
        <v>0</v>
      </c>
      <c r="BE226" s="146">
        <f>IF(AZ226=5,G226,0)</f>
        <v>0</v>
      </c>
      <c r="CA226" s="170">
        <v>12</v>
      </c>
      <c r="CB226" s="170">
        <v>0</v>
      </c>
      <c r="CZ226" s="146">
        <v>0</v>
      </c>
    </row>
    <row r="227" spans="1:104" ht="22.5" x14ac:dyDescent="0.2">
      <c r="A227" s="171">
        <v>70</v>
      </c>
      <c r="B227" s="172" t="s">
        <v>258</v>
      </c>
      <c r="C227" s="173" t="s">
        <v>259</v>
      </c>
      <c r="D227" s="174" t="s">
        <v>115</v>
      </c>
      <c r="E227" s="175">
        <v>1</v>
      </c>
      <c r="F227" s="175"/>
      <c r="G227" s="176">
        <f>E227*F227</f>
        <v>0</v>
      </c>
      <c r="O227" s="170">
        <v>2</v>
      </c>
      <c r="AA227" s="146">
        <v>12</v>
      </c>
      <c r="AB227" s="146">
        <v>0</v>
      </c>
      <c r="AC227" s="146">
        <v>77</v>
      </c>
      <c r="AZ227" s="146">
        <v>1</v>
      </c>
      <c r="BA227" s="146">
        <f>IF(AZ227=1,G227,0)</f>
        <v>0</v>
      </c>
      <c r="BB227" s="146">
        <f>IF(AZ227=2,G227,0)</f>
        <v>0</v>
      </c>
      <c r="BC227" s="146">
        <f>IF(AZ227=3,G227,0)</f>
        <v>0</v>
      </c>
      <c r="BD227" s="146">
        <f>IF(AZ227=4,G227,0)</f>
        <v>0</v>
      </c>
      <c r="BE227" s="146">
        <f>IF(AZ227=5,G227,0)</f>
        <v>0</v>
      </c>
      <c r="CA227" s="170">
        <v>12</v>
      </c>
      <c r="CB227" s="170">
        <v>0</v>
      </c>
      <c r="CZ227" s="146">
        <v>0</v>
      </c>
    </row>
    <row r="228" spans="1:104" x14ac:dyDescent="0.2">
      <c r="A228" s="171">
        <v>71</v>
      </c>
      <c r="B228" s="172" t="s">
        <v>260</v>
      </c>
      <c r="C228" s="173" t="s">
        <v>261</v>
      </c>
      <c r="D228" s="174" t="s">
        <v>262</v>
      </c>
      <c r="E228" s="175">
        <v>19</v>
      </c>
      <c r="F228" s="175"/>
      <c r="G228" s="176">
        <f>E228*F228</f>
        <v>0</v>
      </c>
      <c r="O228" s="170">
        <v>2</v>
      </c>
      <c r="AA228" s="146">
        <v>12</v>
      </c>
      <c r="AB228" s="146">
        <v>0</v>
      </c>
      <c r="AC228" s="146">
        <v>78</v>
      </c>
      <c r="AZ228" s="146">
        <v>1</v>
      </c>
      <c r="BA228" s="146">
        <f>IF(AZ228=1,G228,0)</f>
        <v>0</v>
      </c>
      <c r="BB228" s="146">
        <f>IF(AZ228=2,G228,0)</f>
        <v>0</v>
      </c>
      <c r="BC228" s="146">
        <f>IF(AZ228=3,G228,0)</f>
        <v>0</v>
      </c>
      <c r="BD228" s="146">
        <f>IF(AZ228=4,G228,0)</f>
        <v>0</v>
      </c>
      <c r="BE228" s="146">
        <f>IF(AZ228=5,G228,0)</f>
        <v>0</v>
      </c>
      <c r="CA228" s="170">
        <v>12</v>
      </c>
      <c r="CB228" s="170">
        <v>0</v>
      </c>
      <c r="CZ228" s="146">
        <v>0</v>
      </c>
    </row>
    <row r="229" spans="1:104" ht="22.5" x14ac:dyDescent="0.2">
      <c r="A229" s="171">
        <v>72</v>
      </c>
      <c r="B229" s="172" t="s">
        <v>263</v>
      </c>
      <c r="C229" s="173" t="s">
        <v>264</v>
      </c>
      <c r="D229" s="174" t="s">
        <v>80</v>
      </c>
      <c r="E229" s="175">
        <v>594.07000000000005</v>
      </c>
      <c r="F229" s="175"/>
      <c r="G229" s="176">
        <f>E229*F229</f>
        <v>0</v>
      </c>
      <c r="O229" s="170">
        <v>2</v>
      </c>
      <c r="AA229" s="146">
        <v>12</v>
      </c>
      <c r="AB229" s="146">
        <v>0</v>
      </c>
      <c r="AC229" s="146">
        <v>79</v>
      </c>
      <c r="AZ229" s="146">
        <v>1</v>
      </c>
      <c r="BA229" s="146">
        <f>IF(AZ229=1,G229,0)</f>
        <v>0</v>
      </c>
      <c r="BB229" s="146">
        <f>IF(AZ229=2,G229,0)</f>
        <v>0</v>
      </c>
      <c r="BC229" s="146">
        <f>IF(AZ229=3,G229,0)</f>
        <v>0</v>
      </c>
      <c r="BD229" s="146">
        <f>IF(AZ229=4,G229,0)</f>
        <v>0</v>
      </c>
      <c r="BE229" s="146">
        <f>IF(AZ229=5,G229,0)</f>
        <v>0</v>
      </c>
      <c r="CA229" s="170">
        <v>12</v>
      </c>
      <c r="CB229" s="170">
        <v>0</v>
      </c>
      <c r="CZ229" s="146">
        <v>0</v>
      </c>
    </row>
    <row r="230" spans="1:104" ht="22.5" x14ac:dyDescent="0.2">
      <c r="A230" s="177"/>
      <c r="B230" s="178"/>
      <c r="C230" s="233" t="s">
        <v>265</v>
      </c>
      <c r="D230" s="234"/>
      <c r="E230" s="234"/>
      <c r="F230" s="234"/>
      <c r="G230" s="235"/>
      <c r="L230" s="179" t="s">
        <v>265</v>
      </c>
      <c r="O230" s="170">
        <v>3</v>
      </c>
    </row>
    <row r="231" spans="1:104" ht="22.5" x14ac:dyDescent="0.2">
      <c r="A231" s="171">
        <v>73</v>
      </c>
      <c r="B231" s="172" t="s">
        <v>266</v>
      </c>
      <c r="C231" s="173" t="s">
        <v>267</v>
      </c>
      <c r="D231" s="174" t="s">
        <v>268</v>
      </c>
      <c r="E231" s="175">
        <v>14160</v>
      </c>
      <c r="F231" s="175"/>
      <c r="G231" s="176">
        <f t="shared" ref="G231:G241" si="0">E231*F231</f>
        <v>0</v>
      </c>
      <c r="O231" s="170">
        <v>2</v>
      </c>
      <c r="AA231" s="146">
        <v>12</v>
      </c>
      <c r="AB231" s="146">
        <v>0</v>
      </c>
      <c r="AC231" s="146">
        <v>80</v>
      </c>
      <c r="AZ231" s="146">
        <v>1</v>
      </c>
      <c r="BA231" s="146">
        <f t="shared" ref="BA231:BA241" si="1">IF(AZ231=1,G231,0)</f>
        <v>0</v>
      </c>
      <c r="BB231" s="146">
        <f t="shared" ref="BB231:BB241" si="2">IF(AZ231=2,G231,0)</f>
        <v>0</v>
      </c>
      <c r="BC231" s="146">
        <f t="shared" ref="BC231:BC241" si="3">IF(AZ231=3,G231,0)</f>
        <v>0</v>
      </c>
      <c r="BD231" s="146">
        <f t="shared" ref="BD231:BD241" si="4">IF(AZ231=4,G231,0)</f>
        <v>0</v>
      </c>
      <c r="BE231" s="146">
        <f t="shared" ref="BE231:BE241" si="5">IF(AZ231=5,G231,0)</f>
        <v>0</v>
      </c>
      <c r="CA231" s="170">
        <v>12</v>
      </c>
      <c r="CB231" s="170">
        <v>0</v>
      </c>
      <c r="CZ231" s="146">
        <v>0</v>
      </c>
    </row>
    <row r="232" spans="1:104" x14ac:dyDescent="0.2">
      <c r="A232" s="171">
        <v>74</v>
      </c>
      <c r="B232" s="172" t="s">
        <v>269</v>
      </c>
      <c r="C232" s="173" t="s">
        <v>270</v>
      </c>
      <c r="D232" s="174" t="s">
        <v>271</v>
      </c>
      <c r="E232" s="175">
        <v>2250</v>
      </c>
      <c r="F232" s="175"/>
      <c r="G232" s="176">
        <f t="shared" si="0"/>
        <v>0</v>
      </c>
      <c r="O232" s="170">
        <v>2</v>
      </c>
      <c r="AA232" s="146">
        <v>12</v>
      </c>
      <c r="AB232" s="146">
        <v>0</v>
      </c>
      <c r="AC232" s="146">
        <v>81</v>
      </c>
      <c r="AZ232" s="146">
        <v>1</v>
      </c>
      <c r="BA232" s="146">
        <f t="shared" si="1"/>
        <v>0</v>
      </c>
      <c r="BB232" s="146">
        <f t="shared" si="2"/>
        <v>0</v>
      </c>
      <c r="BC232" s="146">
        <f t="shared" si="3"/>
        <v>0</v>
      </c>
      <c r="BD232" s="146">
        <f t="shared" si="4"/>
        <v>0</v>
      </c>
      <c r="BE232" s="146">
        <f t="shared" si="5"/>
        <v>0</v>
      </c>
      <c r="CA232" s="170">
        <v>12</v>
      </c>
      <c r="CB232" s="170">
        <v>0</v>
      </c>
      <c r="CZ232" s="146">
        <v>0</v>
      </c>
    </row>
    <row r="233" spans="1:104" ht="22.5" x14ac:dyDescent="0.2">
      <c r="A233" s="171">
        <v>75</v>
      </c>
      <c r="B233" s="172" t="s">
        <v>272</v>
      </c>
      <c r="C233" s="173" t="s">
        <v>273</v>
      </c>
      <c r="D233" s="174" t="s">
        <v>115</v>
      </c>
      <c r="E233" s="175">
        <v>1</v>
      </c>
      <c r="F233" s="175"/>
      <c r="G233" s="176">
        <f t="shared" si="0"/>
        <v>0</v>
      </c>
      <c r="O233" s="170">
        <v>2</v>
      </c>
      <c r="AA233" s="146">
        <v>12</v>
      </c>
      <c r="AB233" s="146">
        <v>0</v>
      </c>
      <c r="AC233" s="146">
        <v>82</v>
      </c>
      <c r="AZ233" s="146">
        <v>1</v>
      </c>
      <c r="BA233" s="146">
        <f t="shared" si="1"/>
        <v>0</v>
      </c>
      <c r="BB233" s="146">
        <f t="shared" si="2"/>
        <v>0</v>
      </c>
      <c r="BC233" s="146">
        <f t="shared" si="3"/>
        <v>0</v>
      </c>
      <c r="BD233" s="146">
        <f t="shared" si="4"/>
        <v>0</v>
      </c>
      <c r="BE233" s="146">
        <f t="shared" si="5"/>
        <v>0</v>
      </c>
      <c r="CA233" s="170">
        <v>12</v>
      </c>
      <c r="CB233" s="170">
        <v>0</v>
      </c>
      <c r="CZ233" s="146">
        <v>0</v>
      </c>
    </row>
    <row r="234" spans="1:104" x14ac:dyDescent="0.2">
      <c r="A234" s="171">
        <v>76</v>
      </c>
      <c r="B234" s="172" t="s">
        <v>274</v>
      </c>
      <c r="C234" s="173" t="s">
        <v>275</v>
      </c>
      <c r="D234" s="174" t="s">
        <v>262</v>
      </c>
      <c r="E234" s="175">
        <v>19</v>
      </c>
      <c r="F234" s="175"/>
      <c r="G234" s="176">
        <f t="shared" si="0"/>
        <v>0</v>
      </c>
      <c r="O234" s="170">
        <v>2</v>
      </c>
      <c r="AA234" s="146">
        <v>12</v>
      </c>
      <c r="AB234" s="146">
        <v>0</v>
      </c>
      <c r="AC234" s="146">
        <v>83</v>
      </c>
      <c r="AZ234" s="146">
        <v>1</v>
      </c>
      <c r="BA234" s="146">
        <f t="shared" si="1"/>
        <v>0</v>
      </c>
      <c r="BB234" s="146">
        <f t="shared" si="2"/>
        <v>0</v>
      </c>
      <c r="BC234" s="146">
        <f t="shared" si="3"/>
        <v>0</v>
      </c>
      <c r="BD234" s="146">
        <f t="shared" si="4"/>
        <v>0</v>
      </c>
      <c r="BE234" s="146">
        <f t="shared" si="5"/>
        <v>0</v>
      </c>
      <c r="CA234" s="170">
        <v>12</v>
      </c>
      <c r="CB234" s="170">
        <v>0</v>
      </c>
      <c r="CZ234" s="146">
        <v>0</v>
      </c>
    </row>
    <row r="235" spans="1:104" x14ac:dyDescent="0.2">
      <c r="A235" s="171">
        <v>77</v>
      </c>
      <c r="B235" s="172" t="s">
        <v>276</v>
      </c>
      <c r="C235" s="173" t="s">
        <v>277</v>
      </c>
      <c r="D235" s="174" t="s">
        <v>115</v>
      </c>
      <c r="E235" s="175">
        <v>1</v>
      </c>
      <c r="F235" s="175"/>
      <c r="G235" s="176">
        <f t="shared" si="0"/>
        <v>0</v>
      </c>
      <c r="O235" s="170">
        <v>2</v>
      </c>
      <c r="AA235" s="146">
        <v>12</v>
      </c>
      <c r="AB235" s="146">
        <v>0</v>
      </c>
      <c r="AC235" s="146">
        <v>84</v>
      </c>
      <c r="AZ235" s="146">
        <v>1</v>
      </c>
      <c r="BA235" s="146">
        <f t="shared" si="1"/>
        <v>0</v>
      </c>
      <c r="BB235" s="146">
        <f t="shared" si="2"/>
        <v>0</v>
      </c>
      <c r="BC235" s="146">
        <f t="shared" si="3"/>
        <v>0</v>
      </c>
      <c r="BD235" s="146">
        <f t="shared" si="4"/>
        <v>0</v>
      </c>
      <c r="BE235" s="146">
        <f t="shared" si="5"/>
        <v>0</v>
      </c>
      <c r="CA235" s="170">
        <v>12</v>
      </c>
      <c r="CB235" s="170">
        <v>0</v>
      </c>
      <c r="CZ235" s="146">
        <v>0</v>
      </c>
    </row>
    <row r="236" spans="1:104" x14ac:dyDescent="0.2">
      <c r="A236" s="171">
        <v>78</v>
      </c>
      <c r="B236" s="172" t="s">
        <v>278</v>
      </c>
      <c r="C236" s="173" t="s">
        <v>279</v>
      </c>
      <c r="D236" s="174" t="s">
        <v>280</v>
      </c>
      <c r="E236" s="175">
        <v>31.27</v>
      </c>
      <c r="F236" s="175"/>
      <c r="G236" s="176">
        <f t="shared" si="0"/>
        <v>0</v>
      </c>
      <c r="O236" s="170">
        <v>2</v>
      </c>
      <c r="AA236" s="146">
        <v>12</v>
      </c>
      <c r="AB236" s="146">
        <v>0</v>
      </c>
      <c r="AC236" s="146">
        <v>85</v>
      </c>
      <c r="AZ236" s="146">
        <v>1</v>
      </c>
      <c r="BA236" s="146">
        <f t="shared" si="1"/>
        <v>0</v>
      </c>
      <c r="BB236" s="146">
        <f t="shared" si="2"/>
        <v>0</v>
      </c>
      <c r="BC236" s="146">
        <f t="shared" si="3"/>
        <v>0</v>
      </c>
      <c r="BD236" s="146">
        <f t="shared" si="4"/>
        <v>0</v>
      </c>
      <c r="BE236" s="146">
        <f t="shared" si="5"/>
        <v>0</v>
      </c>
      <c r="CA236" s="170">
        <v>12</v>
      </c>
      <c r="CB236" s="170">
        <v>0</v>
      </c>
      <c r="CZ236" s="146">
        <v>0</v>
      </c>
    </row>
    <row r="237" spans="1:104" ht="22.5" x14ac:dyDescent="0.2">
      <c r="A237" s="171">
        <v>79</v>
      </c>
      <c r="B237" s="172" t="s">
        <v>281</v>
      </c>
      <c r="C237" s="173" t="s">
        <v>282</v>
      </c>
      <c r="D237" s="174" t="s">
        <v>280</v>
      </c>
      <c r="E237" s="175">
        <v>14.16</v>
      </c>
      <c r="F237" s="175"/>
      <c r="G237" s="176">
        <f t="shared" si="0"/>
        <v>0</v>
      </c>
      <c r="O237" s="170">
        <v>2</v>
      </c>
      <c r="AA237" s="146">
        <v>12</v>
      </c>
      <c r="AB237" s="146">
        <v>0</v>
      </c>
      <c r="AC237" s="146">
        <v>86</v>
      </c>
      <c r="AZ237" s="146">
        <v>1</v>
      </c>
      <c r="BA237" s="146">
        <f t="shared" si="1"/>
        <v>0</v>
      </c>
      <c r="BB237" s="146">
        <f t="shared" si="2"/>
        <v>0</v>
      </c>
      <c r="BC237" s="146">
        <f t="shared" si="3"/>
        <v>0</v>
      </c>
      <c r="BD237" s="146">
        <f t="shared" si="4"/>
        <v>0</v>
      </c>
      <c r="BE237" s="146">
        <f t="shared" si="5"/>
        <v>0</v>
      </c>
      <c r="CA237" s="170">
        <v>12</v>
      </c>
      <c r="CB237" s="170">
        <v>0</v>
      </c>
      <c r="CZ237" s="146">
        <v>0</v>
      </c>
    </row>
    <row r="238" spans="1:104" ht="22.5" x14ac:dyDescent="0.2">
      <c r="A238" s="171">
        <v>80</v>
      </c>
      <c r="B238" s="172" t="s">
        <v>283</v>
      </c>
      <c r="C238" s="173" t="s">
        <v>284</v>
      </c>
      <c r="D238" s="174" t="s">
        <v>280</v>
      </c>
      <c r="E238" s="175">
        <v>14.16</v>
      </c>
      <c r="F238" s="175"/>
      <c r="G238" s="176">
        <f t="shared" si="0"/>
        <v>0</v>
      </c>
      <c r="O238" s="170">
        <v>2</v>
      </c>
      <c r="AA238" s="146">
        <v>12</v>
      </c>
      <c r="AB238" s="146">
        <v>0</v>
      </c>
      <c r="AC238" s="146">
        <v>87</v>
      </c>
      <c r="AZ238" s="146">
        <v>1</v>
      </c>
      <c r="BA238" s="146">
        <f t="shared" si="1"/>
        <v>0</v>
      </c>
      <c r="BB238" s="146">
        <f t="shared" si="2"/>
        <v>0</v>
      </c>
      <c r="BC238" s="146">
        <f t="shared" si="3"/>
        <v>0</v>
      </c>
      <c r="BD238" s="146">
        <f t="shared" si="4"/>
        <v>0</v>
      </c>
      <c r="BE238" s="146">
        <f t="shared" si="5"/>
        <v>0</v>
      </c>
      <c r="CA238" s="170">
        <v>12</v>
      </c>
      <c r="CB238" s="170">
        <v>0</v>
      </c>
      <c r="CZ238" s="146">
        <v>0</v>
      </c>
    </row>
    <row r="239" spans="1:104" ht="22.5" x14ac:dyDescent="0.2">
      <c r="A239" s="171">
        <v>81</v>
      </c>
      <c r="B239" s="172" t="s">
        <v>285</v>
      </c>
      <c r="C239" s="173" t="s">
        <v>286</v>
      </c>
      <c r="D239" s="174" t="s">
        <v>280</v>
      </c>
      <c r="E239" s="175">
        <v>2.95</v>
      </c>
      <c r="F239" s="175"/>
      <c r="G239" s="176">
        <f t="shared" si="0"/>
        <v>0</v>
      </c>
      <c r="O239" s="170">
        <v>2</v>
      </c>
      <c r="AA239" s="146">
        <v>12</v>
      </c>
      <c r="AB239" s="146">
        <v>0</v>
      </c>
      <c r="AC239" s="146">
        <v>88</v>
      </c>
      <c r="AZ239" s="146">
        <v>1</v>
      </c>
      <c r="BA239" s="146">
        <f t="shared" si="1"/>
        <v>0</v>
      </c>
      <c r="BB239" s="146">
        <f t="shared" si="2"/>
        <v>0</v>
      </c>
      <c r="BC239" s="146">
        <f t="shared" si="3"/>
        <v>0</v>
      </c>
      <c r="BD239" s="146">
        <f t="shared" si="4"/>
        <v>0</v>
      </c>
      <c r="BE239" s="146">
        <f t="shared" si="5"/>
        <v>0</v>
      </c>
      <c r="CA239" s="170">
        <v>12</v>
      </c>
      <c r="CB239" s="170">
        <v>0</v>
      </c>
      <c r="CZ239" s="146">
        <v>0</v>
      </c>
    </row>
    <row r="240" spans="1:104" ht="22.5" x14ac:dyDescent="0.2">
      <c r="A240" s="171">
        <v>82</v>
      </c>
      <c r="B240" s="172" t="s">
        <v>287</v>
      </c>
      <c r="C240" s="173" t="s">
        <v>288</v>
      </c>
      <c r="D240" s="174" t="s">
        <v>112</v>
      </c>
      <c r="E240" s="175">
        <v>4</v>
      </c>
      <c r="F240" s="175"/>
      <c r="G240" s="176">
        <f t="shared" si="0"/>
        <v>0</v>
      </c>
      <c r="O240" s="170">
        <v>2</v>
      </c>
      <c r="AA240" s="146">
        <v>12</v>
      </c>
      <c r="AB240" s="146">
        <v>0</v>
      </c>
      <c r="AC240" s="146">
        <v>89</v>
      </c>
      <c r="AZ240" s="146">
        <v>1</v>
      </c>
      <c r="BA240" s="146">
        <f t="shared" si="1"/>
        <v>0</v>
      </c>
      <c r="BB240" s="146">
        <f t="shared" si="2"/>
        <v>0</v>
      </c>
      <c r="BC240" s="146">
        <f t="shared" si="3"/>
        <v>0</v>
      </c>
      <c r="BD240" s="146">
        <f t="shared" si="4"/>
        <v>0</v>
      </c>
      <c r="BE240" s="146">
        <f t="shared" si="5"/>
        <v>0</v>
      </c>
      <c r="CA240" s="170">
        <v>12</v>
      </c>
      <c r="CB240" s="170">
        <v>0</v>
      </c>
      <c r="CZ240" s="146">
        <v>0</v>
      </c>
    </row>
    <row r="241" spans="1:104" x14ac:dyDescent="0.2">
      <c r="A241" s="171">
        <v>83</v>
      </c>
      <c r="B241" s="172" t="s">
        <v>289</v>
      </c>
      <c r="C241" s="173" t="s">
        <v>290</v>
      </c>
      <c r="D241" s="174" t="s">
        <v>224</v>
      </c>
      <c r="E241" s="175">
        <v>80</v>
      </c>
      <c r="F241" s="175"/>
      <c r="G241" s="176">
        <f t="shared" si="0"/>
        <v>0</v>
      </c>
      <c r="O241" s="170">
        <v>2</v>
      </c>
      <c r="AA241" s="146">
        <v>12</v>
      </c>
      <c r="AB241" s="146">
        <v>0</v>
      </c>
      <c r="AC241" s="146">
        <v>90</v>
      </c>
      <c r="AZ241" s="146">
        <v>1</v>
      </c>
      <c r="BA241" s="146">
        <f t="shared" si="1"/>
        <v>0</v>
      </c>
      <c r="BB241" s="146">
        <f t="shared" si="2"/>
        <v>0</v>
      </c>
      <c r="BC241" s="146">
        <f t="shared" si="3"/>
        <v>0</v>
      </c>
      <c r="BD241" s="146">
        <f t="shared" si="4"/>
        <v>0</v>
      </c>
      <c r="BE241" s="146">
        <f t="shared" si="5"/>
        <v>0</v>
      </c>
      <c r="CA241" s="170">
        <v>12</v>
      </c>
      <c r="CB241" s="170">
        <v>0</v>
      </c>
      <c r="CZ241" s="146">
        <v>0</v>
      </c>
    </row>
    <row r="242" spans="1:104" x14ac:dyDescent="0.2">
      <c r="A242" s="184"/>
      <c r="B242" s="185" t="s">
        <v>74</v>
      </c>
      <c r="C242" s="186" t="str">
        <f>CONCATENATE(B224," ",C224)</f>
        <v>98 Demolice</v>
      </c>
      <c r="D242" s="187"/>
      <c r="E242" s="188"/>
      <c r="F242" s="189"/>
      <c r="G242" s="190">
        <f>SUM(G224:G241)</f>
        <v>0</v>
      </c>
      <c r="O242" s="170">
        <v>4</v>
      </c>
      <c r="BA242" s="191">
        <f>SUM(BA224:BA241)</f>
        <v>0</v>
      </c>
      <c r="BB242" s="191">
        <f>SUM(BB224:BB241)</f>
        <v>0</v>
      </c>
      <c r="BC242" s="191">
        <f>SUM(BC224:BC241)</f>
        <v>0</v>
      </c>
      <c r="BD242" s="191">
        <f>SUM(BD224:BD241)</f>
        <v>0</v>
      </c>
      <c r="BE242" s="191">
        <f>SUM(BE224:BE241)</f>
        <v>0</v>
      </c>
    </row>
    <row r="243" spans="1:104" x14ac:dyDescent="0.2">
      <c r="A243" s="163" t="s">
        <v>72</v>
      </c>
      <c r="B243" s="164" t="s">
        <v>291</v>
      </c>
      <c r="C243" s="165" t="s">
        <v>292</v>
      </c>
      <c r="D243" s="166"/>
      <c r="E243" s="167"/>
      <c r="F243" s="167"/>
      <c r="G243" s="168"/>
      <c r="H243" s="169"/>
      <c r="I243" s="169"/>
      <c r="O243" s="170">
        <v>1</v>
      </c>
    </row>
    <row r="244" spans="1:104" x14ac:dyDescent="0.2">
      <c r="A244" s="171">
        <v>84</v>
      </c>
      <c r="B244" s="172" t="s">
        <v>293</v>
      </c>
      <c r="C244" s="173" t="s">
        <v>294</v>
      </c>
      <c r="D244" s="174" t="s">
        <v>295</v>
      </c>
      <c r="E244" s="175">
        <v>154.69393740000001</v>
      </c>
      <c r="F244" s="175"/>
      <c r="G244" s="176">
        <f>E244*F244</f>
        <v>0</v>
      </c>
      <c r="O244" s="170">
        <v>2</v>
      </c>
      <c r="AA244" s="146">
        <v>7</v>
      </c>
      <c r="AB244" s="146">
        <v>1</v>
      </c>
      <c r="AC244" s="146">
        <v>2</v>
      </c>
      <c r="AZ244" s="146">
        <v>1</v>
      </c>
      <c r="BA244" s="146">
        <f>IF(AZ244=1,G244,0)</f>
        <v>0</v>
      </c>
      <c r="BB244" s="146">
        <f>IF(AZ244=2,G244,0)</f>
        <v>0</v>
      </c>
      <c r="BC244" s="146">
        <f>IF(AZ244=3,G244,0)</f>
        <v>0</v>
      </c>
      <c r="BD244" s="146">
        <f>IF(AZ244=4,G244,0)</f>
        <v>0</v>
      </c>
      <c r="BE244" s="146">
        <f>IF(AZ244=5,G244,0)</f>
        <v>0</v>
      </c>
      <c r="CA244" s="170">
        <v>7</v>
      </c>
      <c r="CB244" s="170">
        <v>1</v>
      </c>
      <c r="CZ244" s="146">
        <v>0</v>
      </c>
    </row>
    <row r="245" spans="1:104" x14ac:dyDescent="0.2">
      <c r="A245" s="184"/>
      <c r="B245" s="185" t="s">
        <v>74</v>
      </c>
      <c r="C245" s="186" t="str">
        <f>CONCATENATE(B243," ",C243)</f>
        <v>99 Staveništní přesun hmot</v>
      </c>
      <c r="D245" s="187"/>
      <c r="E245" s="188"/>
      <c r="F245" s="189"/>
      <c r="G245" s="190">
        <f>SUM(G243:G244)</f>
        <v>0</v>
      </c>
      <c r="O245" s="170">
        <v>4</v>
      </c>
      <c r="BA245" s="191">
        <f>SUM(BA243:BA244)</f>
        <v>0</v>
      </c>
      <c r="BB245" s="191">
        <f>SUM(BB243:BB244)</f>
        <v>0</v>
      </c>
      <c r="BC245" s="191">
        <f>SUM(BC243:BC244)</f>
        <v>0</v>
      </c>
      <c r="BD245" s="191">
        <f>SUM(BD243:BD244)</f>
        <v>0</v>
      </c>
      <c r="BE245" s="191">
        <f>SUM(BE243:BE244)</f>
        <v>0</v>
      </c>
    </row>
    <row r="246" spans="1:104" x14ac:dyDescent="0.2">
      <c r="A246" s="163" t="s">
        <v>72</v>
      </c>
      <c r="B246" s="164" t="s">
        <v>296</v>
      </c>
      <c r="C246" s="165" t="s">
        <v>297</v>
      </c>
      <c r="D246" s="166"/>
      <c r="E246" s="167"/>
      <c r="F246" s="167"/>
      <c r="G246" s="168"/>
      <c r="H246" s="169"/>
      <c r="I246" s="169"/>
      <c r="O246" s="170">
        <v>1</v>
      </c>
    </row>
    <row r="247" spans="1:104" ht="22.5" x14ac:dyDescent="0.2">
      <c r="A247" s="171">
        <v>85</v>
      </c>
      <c r="B247" s="172" t="s">
        <v>298</v>
      </c>
      <c r="C247" s="173" t="s">
        <v>597</v>
      </c>
      <c r="D247" s="174" t="s">
        <v>80</v>
      </c>
      <c r="E247" s="175">
        <v>28</v>
      </c>
      <c r="F247" s="175"/>
      <c r="G247" s="176">
        <f>E247*F247</f>
        <v>0</v>
      </c>
      <c r="O247" s="170">
        <v>2</v>
      </c>
      <c r="AA247" s="146">
        <v>1</v>
      </c>
      <c r="AB247" s="146">
        <v>7</v>
      </c>
      <c r="AC247" s="146">
        <v>7</v>
      </c>
      <c r="AZ247" s="146">
        <v>2</v>
      </c>
      <c r="BA247" s="146">
        <f>IF(AZ247=1,G247,0)</f>
        <v>0</v>
      </c>
      <c r="BB247" s="146">
        <f>IF(AZ247=2,G247,0)</f>
        <v>0</v>
      </c>
      <c r="BC247" s="146">
        <f>IF(AZ247=3,G247,0)</f>
        <v>0</v>
      </c>
      <c r="BD247" s="146">
        <f>IF(AZ247=4,G247,0)</f>
        <v>0</v>
      </c>
      <c r="BE247" s="146">
        <f>IF(AZ247=5,G247,0)</f>
        <v>0</v>
      </c>
      <c r="CA247" s="170">
        <v>1</v>
      </c>
      <c r="CB247" s="170">
        <v>7</v>
      </c>
      <c r="CZ247" s="146">
        <v>6.1000000000000004E-3</v>
      </c>
    </row>
    <row r="248" spans="1:104" x14ac:dyDescent="0.2">
      <c r="A248" s="177"/>
      <c r="B248" s="178"/>
      <c r="C248" s="233" t="s">
        <v>299</v>
      </c>
      <c r="D248" s="234"/>
      <c r="E248" s="234"/>
      <c r="F248" s="234"/>
      <c r="G248" s="235"/>
      <c r="L248" s="179" t="s">
        <v>299</v>
      </c>
      <c r="O248" s="170">
        <v>3</v>
      </c>
    </row>
    <row r="249" spans="1:104" x14ac:dyDescent="0.2">
      <c r="A249" s="171">
        <v>86</v>
      </c>
      <c r="B249" s="172" t="s">
        <v>300</v>
      </c>
      <c r="C249" s="173" t="s">
        <v>301</v>
      </c>
      <c r="D249" s="174" t="s">
        <v>295</v>
      </c>
      <c r="E249" s="175">
        <v>0.17080000000000001</v>
      </c>
      <c r="F249" s="175"/>
      <c r="G249" s="176">
        <f>E249*F249</f>
        <v>0</v>
      </c>
      <c r="O249" s="170">
        <v>2</v>
      </c>
      <c r="AA249" s="146">
        <v>7</v>
      </c>
      <c r="AB249" s="146">
        <v>1001</v>
      </c>
      <c r="AC249" s="146">
        <v>5</v>
      </c>
      <c r="AZ249" s="146">
        <v>2</v>
      </c>
      <c r="BA249" s="146">
        <f>IF(AZ249=1,G249,0)</f>
        <v>0</v>
      </c>
      <c r="BB249" s="146">
        <f>IF(AZ249=2,G249,0)</f>
        <v>0</v>
      </c>
      <c r="BC249" s="146">
        <f>IF(AZ249=3,G249,0)</f>
        <v>0</v>
      </c>
      <c r="BD249" s="146">
        <f>IF(AZ249=4,G249,0)</f>
        <v>0</v>
      </c>
      <c r="BE249" s="146">
        <f>IF(AZ249=5,G249,0)</f>
        <v>0</v>
      </c>
      <c r="CA249" s="170">
        <v>7</v>
      </c>
      <c r="CB249" s="170">
        <v>1001</v>
      </c>
      <c r="CZ249" s="146">
        <v>0</v>
      </c>
    </row>
    <row r="250" spans="1:104" x14ac:dyDescent="0.2">
      <c r="A250" s="184"/>
      <c r="B250" s="185" t="s">
        <v>74</v>
      </c>
      <c r="C250" s="186" t="str">
        <f>CONCATENATE(B246," ",C246)</f>
        <v>711 Izolace proti vodě</v>
      </c>
      <c r="D250" s="187"/>
      <c r="E250" s="188"/>
      <c r="F250" s="189"/>
      <c r="G250" s="190">
        <f>SUM(G246:G249)</f>
        <v>0</v>
      </c>
      <c r="O250" s="170">
        <v>4</v>
      </c>
      <c r="BA250" s="191">
        <f>SUM(BA246:BA249)</f>
        <v>0</v>
      </c>
      <c r="BB250" s="191">
        <f>SUM(BB246:BB249)</f>
        <v>0</v>
      </c>
      <c r="BC250" s="191">
        <f>SUM(BC246:BC249)</f>
        <v>0</v>
      </c>
      <c r="BD250" s="191">
        <f>SUM(BD246:BD249)</f>
        <v>0</v>
      </c>
      <c r="BE250" s="191">
        <f>SUM(BE246:BE249)</f>
        <v>0</v>
      </c>
    </row>
    <row r="251" spans="1:104" x14ac:dyDescent="0.2">
      <c r="A251" s="163" t="s">
        <v>72</v>
      </c>
      <c r="B251" s="164" t="s">
        <v>302</v>
      </c>
      <c r="C251" s="165" t="s">
        <v>303</v>
      </c>
      <c r="D251" s="166"/>
      <c r="E251" s="167"/>
      <c r="F251" s="167"/>
      <c r="G251" s="168"/>
      <c r="H251" s="169"/>
      <c r="I251" s="169"/>
      <c r="O251" s="170">
        <v>1</v>
      </c>
    </row>
    <row r="252" spans="1:104" ht="22.5" x14ac:dyDescent="0.2">
      <c r="A252" s="171">
        <v>87</v>
      </c>
      <c r="B252" s="172" t="s">
        <v>304</v>
      </c>
      <c r="C252" s="173" t="s">
        <v>305</v>
      </c>
      <c r="D252" s="174" t="s">
        <v>80</v>
      </c>
      <c r="E252" s="175">
        <v>455.6</v>
      </c>
      <c r="F252" s="175"/>
      <c r="G252" s="176">
        <f t="shared" ref="G252:G257" si="6">E252*F252</f>
        <v>0</v>
      </c>
      <c r="O252" s="170">
        <v>2</v>
      </c>
      <c r="AA252" s="146">
        <v>1</v>
      </c>
      <c r="AB252" s="146">
        <v>7</v>
      </c>
      <c r="AC252" s="146">
        <v>7</v>
      </c>
      <c r="AZ252" s="146">
        <v>2</v>
      </c>
      <c r="BA252" s="146">
        <f t="shared" ref="BA252:BA257" si="7">IF(AZ252=1,G252,0)</f>
        <v>0</v>
      </c>
      <c r="BB252" s="146">
        <f t="shared" ref="BB252:BB257" si="8">IF(AZ252=2,G252,0)</f>
        <v>0</v>
      </c>
      <c r="BC252" s="146">
        <f t="shared" ref="BC252:BC257" si="9">IF(AZ252=3,G252,0)</f>
        <v>0</v>
      </c>
      <c r="BD252" s="146">
        <f t="shared" ref="BD252:BD257" si="10">IF(AZ252=4,G252,0)</f>
        <v>0</v>
      </c>
      <c r="BE252" s="146">
        <f t="shared" ref="BE252:BE257" si="11">IF(AZ252=5,G252,0)</f>
        <v>0</v>
      </c>
      <c r="CA252" s="170">
        <v>1</v>
      </c>
      <c r="CB252" s="170">
        <v>7</v>
      </c>
      <c r="CZ252" s="146">
        <v>3.6000000000000002E-4</v>
      </c>
    </row>
    <row r="253" spans="1:104" x14ac:dyDescent="0.2">
      <c r="A253" s="171">
        <v>88</v>
      </c>
      <c r="B253" s="172" t="s">
        <v>306</v>
      </c>
      <c r="C253" s="173" t="s">
        <v>307</v>
      </c>
      <c r="D253" s="174" t="s">
        <v>112</v>
      </c>
      <c r="E253" s="175">
        <v>3368</v>
      </c>
      <c r="F253" s="175"/>
      <c r="G253" s="176">
        <f t="shared" si="6"/>
        <v>0</v>
      </c>
      <c r="O253" s="170">
        <v>2</v>
      </c>
      <c r="AA253" s="146">
        <v>1</v>
      </c>
      <c r="AB253" s="146">
        <v>7</v>
      </c>
      <c r="AC253" s="146">
        <v>7</v>
      </c>
      <c r="AZ253" s="146">
        <v>2</v>
      </c>
      <c r="BA253" s="146">
        <f t="shared" si="7"/>
        <v>0</v>
      </c>
      <c r="BB253" s="146">
        <f t="shared" si="8"/>
        <v>0</v>
      </c>
      <c r="BC253" s="146">
        <f t="shared" si="9"/>
        <v>0</v>
      </c>
      <c r="BD253" s="146">
        <f t="shared" si="10"/>
        <v>0</v>
      </c>
      <c r="BE253" s="146">
        <f t="shared" si="11"/>
        <v>0</v>
      </c>
      <c r="CA253" s="170">
        <v>1</v>
      </c>
      <c r="CB253" s="170">
        <v>7</v>
      </c>
      <c r="CZ253" s="146">
        <v>1.0000000000000001E-5</v>
      </c>
    </row>
    <row r="254" spans="1:104" x14ac:dyDescent="0.2">
      <c r="A254" s="171">
        <v>89</v>
      </c>
      <c r="B254" s="172" t="s">
        <v>308</v>
      </c>
      <c r="C254" s="173" t="s">
        <v>309</v>
      </c>
      <c r="D254" s="174" t="s">
        <v>112</v>
      </c>
      <c r="E254" s="175">
        <v>3368</v>
      </c>
      <c r="F254" s="175"/>
      <c r="G254" s="176">
        <f t="shared" si="6"/>
        <v>0</v>
      </c>
      <c r="O254" s="170">
        <v>2</v>
      </c>
      <c r="AA254" s="146">
        <v>12</v>
      </c>
      <c r="AB254" s="146">
        <v>0</v>
      </c>
      <c r="AC254" s="146">
        <v>59</v>
      </c>
      <c r="AZ254" s="146">
        <v>2</v>
      </c>
      <c r="BA254" s="146">
        <f t="shared" si="7"/>
        <v>0</v>
      </c>
      <c r="BB254" s="146">
        <f t="shared" si="8"/>
        <v>0</v>
      </c>
      <c r="BC254" s="146">
        <f t="shared" si="9"/>
        <v>0</v>
      </c>
      <c r="BD254" s="146">
        <f t="shared" si="10"/>
        <v>0</v>
      </c>
      <c r="BE254" s="146">
        <f t="shared" si="11"/>
        <v>0</v>
      </c>
      <c r="CA254" s="170">
        <v>12</v>
      </c>
      <c r="CB254" s="170">
        <v>0</v>
      </c>
      <c r="CZ254" s="146">
        <v>0</v>
      </c>
    </row>
    <row r="255" spans="1:104" ht="22.5" x14ac:dyDescent="0.2">
      <c r="A255" s="171">
        <v>90</v>
      </c>
      <c r="B255" s="172" t="s">
        <v>310</v>
      </c>
      <c r="C255" s="173" t="s">
        <v>311</v>
      </c>
      <c r="D255" s="174" t="s">
        <v>80</v>
      </c>
      <c r="E255" s="175">
        <v>449.8</v>
      </c>
      <c r="F255" s="175"/>
      <c r="G255" s="176">
        <f t="shared" si="6"/>
        <v>0</v>
      </c>
      <c r="O255" s="170">
        <v>2</v>
      </c>
      <c r="AA255" s="146">
        <v>12</v>
      </c>
      <c r="AB255" s="146">
        <v>0</v>
      </c>
      <c r="AC255" s="146">
        <v>60</v>
      </c>
      <c r="AZ255" s="146">
        <v>2</v>
      </c>
      <c r="BA255" s="146">
        <f t="shared" si="7"/>
        <v>0</v>
      </c>
      <c r="BB255" s="146">
        <f t="shared" si="8"/>
        <v>0</v>
      </c>
      <c r="BC255" s="146">
        <f t="shared" si="9"/>
        <v>0</v>
      </c>
      <c r="BD255" s="146">
        <f t="shared" si="10"/>
        <v>0</v>
      </c>
      <c r="BE255" s="146">
        <f t="shared" si="11"/>
        <v>0</v>
      </c>
      <c r="CA255" s="170">
        <v>12</v>
      </c>
      <c r="CB255" s="170">
        <v>0</v>
      </c>
      <c r="CZ255" s="146">
        <v>2.2000000000000001E-4</v>
      </c>
    </row>
    <row r="256" spans="1:104" x14ac:dyDescent="0.2">
      <c r="A256" s="171">
        <v>91</v>
      </c>
      <c r="B256" s="172" t="s">
        <v>312</v>
      </c>
      <c r="C256" s="173" t="s">
        <v>582</v>
      </c>
      <c r="D256" s="174" t="s">
        <v>80</v>
      </c>
      <c r="E256" s="175">
        <v>455.6</v>
      </c>
      <c r="F256" s="175"/>
      <c r="G256" s="176">
        <f t="shared" si="6"/>
        <v>0</v>
      </c>
      <c r="O256" s="170">
        <v>2</v>
      </c>
      <c r="AA256" s="146">
        <v>3</v>
      </c>
      <c r="AB256" s="146">
        <v>7</v>
      </c>
      <c r="AC256" s="146">
        <v>28322130</v>
      </c>
      <c r="AZ256" s="146">
        <v>2</v>
      </c>
      <c r="BA256" s="146">
        <f t="shared" si="7"/>
        <v>0</v>
      </c>
      <c r="BB256" s="146">
        <f t="shared" si="8"/>
        <v>0</v>
      </c>
      <c r="BC256" s="146">
        <f t="shared" si="9"/>
        <v>0</v>
      </c>
      <c r="BD256" s="146">
        <f t="shared" si="10"/>
        <v>0</v>
      </c>
      <c r="BE256" s="146">
        <f t="shared" si="11"/>
        <v>0</v>
      </c>
      <c r="CA256" s="170">
        <v>3</v>
      </c>
      <c r="CB256" s="170">
        <v>7</v>
      </c>
      <c r="CZ256" s="146">
        <v>1.5E-3</v>
      </c>
    </row>
    <row r="257" spans="1:104" x14ac:dyDescent="0.2">
      <c r="A257" s="171">
        <v>92</v>
      </c>
      <c r="B257" s="172" t="s">
        <v>313</v>
      </c>
      <c r="C257" s="173" t="s">
        <v>314</v>
      </c>
      <c r="D257" s="174" t="s">
        <v>295</v>
      </c>
      <c r="E257" s="175">
        <v>0.98005200000000003</v>
      </c>
      <c r="F257" s="175"/>
      <c r="G257" s="176">
        <f t="shared" si="6"/>
        <v>0</v>
      </c>
      <c r="O257" s="170">
        <v>2</v>
      </c>
      <c r="AA257" s="146">
        <v>7</v>
      </c>
      <c r="AB257" s="146">
        <v>1001</v>
      </c>
      <c r="AC257" s="146">
        <v>5</v>
      </c>
      <c r="AZ257" s="146">
        <v>2</v>
      </c>
      <c r="BA257" s="146">
        <f t="shared" si="7"/>
        <v>0</v>
      </c>
      <c r="BB257" s="146">
        <f t="shared" si="8"/>
        <v>0</v>
      </c>
      <c r="BC257" s="146">
        <f t="shared" si="9"/>
        <v>0</v>
      </c>
      <c r="BD257" s="146">
        <f t="shared" si="10"/>
        <v>0</v>
      </c>
      <c r="BE257" s="146">
        <f t="shared" si="11"/>
        <v>0</v>
      </c>
      <c r="CA257" s="170">
        <v>7</v>
      </c>
      <c r="CB257" s="170">
        <v>1001</v>
      </c>
      <c r="CZ257" s="146">
        <v>0</v>
      </c>
    </row>
    <row r="258" spans="1:104" x14ac:dyDescent="0.2">
      <c r="A258" s="184"/>
      <c r="B258" s="185" t="s">
        <v>74</v>
      </c>
      <c r="C258" s="186" t="str">
        <f>CONCATENATE(B251," ",C251)</f>
        <v>712 Živičné krytiny</v>
      </c>
      <c r="D258" s="187"/>
      <c r="E258" s="188"/>
      <c r="F258" s="189"/>
      <c r="G258" s="190">
        <f>SUM(G251:G257)</f>
        <v>0</v>
      </c>
      <c r="O258" s="170">
        <v>4</v>
      </c>
      <c r="BA258" s="191">
        <f>SUM(BA251:BA257)</f>
        <v>0</v>
      </c>
      <c r="BB258" s="191">
        <f>SUM(BB251:BB257)</f>
        <v>0</v>
      </c>
      <c r="BC258" s="191">
        <f>SUM(BC251:BC257)</f>
        <v>0</v>
      </c>
      <c r="BD258" s="191">
        <f>SUM(BD251:BD257)</f>
        <v>0</v>
      </c>
      <c r="BE258" s="191">
        <f>SUM(BE251:BE257)</f>
        <v>0</v>
      </c>
    </row>
    <row r="259" spans="1:104" x14ac:dyDescent="0.2">
      <c r="A259" s="163" t="s">
        <v>72</v>
      </c>
      <c r="B259" s="164" t="s">
        <v>315</v>
      </c>
      <c r="C259" s="165" t="s">
        <v>316</v>
      </c>
      <c r="D259" s="166"/>
      <c r="E259" s="167"/>
      <c r="F259" s="167"/>
      <c r="G259" s="168"/>
      <c r="H259" s="169"/>
      <c r="I259" s="169"/>
      <c r="O259" s="170">
        <v>1</v>
      </c>
    </row>
    <row r="260" spans="1:104" x14ac:dyDescent="0.2">
      <c r="A260" s="171">
        <v>93</v>
      </c>
      <c r="B260" s="172" t="s">
        <v>317</v>
      </c>
      <c r="C260" s="173" t="s">
        <v>318</v>
      </c>
      <c r="D260" s="174" t="s">
        <v>80</v>
      </c>
      <c r="E260" s="175">
        <v>618.9</v>
      </c>
      <c r="F260" s="175"/>
      <c r="G260" s="176">
        <f>E260*F260</f>
        <v>0</v>
      </c>
      <c r="O260" s="170">
        <v>2</v>
      </c>
      <c r="AA260" s="146">
        <v>1</v>
      </c>
      <c r="AB260" s="146">
        <v>7</v>
      </c>
      <c r="AC260" s="146">
        <v>7</v>
      </c>
      <c r="AZ260" s="146">
        <v>2</v>
      </c>
      <c r="BA260" s="146">
        <f>IF(AZ260=1,G260,0)</f>
        <v>0</v>
      </c>
      <c r="BB260" s="146">
        <f>IF(AZ260=2,G260,0)</f>
        <v>0</v>
      </c>
      <c r="BC260" s="146">
        <f>IF(AZ260=3,G260,0)</f>
        <v>0</v>
      </c>
      <c r="BD260" s="146">
        <f>IF(AZ260=4,G260,0)</f>
        <v>0</v>
      </c>
      <c r="BE260" s="146">
        <f>IF(AZ260=5,G260,0)</f>
        <v>0</v>
      </c>
      <c r="CA260" s="170">
        <v>1</v>
      </c>
      <c r="CB260" s="170">
        <v>7</v>
      </c>
      <c r="CZ260" s="146">
        <v>2.3000000000000001E-4</v>
      </c>
    </row>
    <row r="261" spans="1:104" ht="22.5" x14ac:dyDescent="0.2">
      <c r="A261" s="171">
        <v>94</v>
      </c>
      <c r="B261" s="172" t="s">
        <v>319</v>
      </c>
      <c r="C261" s="173" t="s">
        <v>583</v>
      </c>
      <c r="D261" s="174" t="s">
        <v>80</v>
      </c>
      <c r="E261" s="175">
        <v>618.9</v>
      </c>
      <c r="F261" s="175"/>
      <c r="G261" s="176">
        <f>E261*F261</f>
        <v>0</v>
      </c>
      <c r="O261" s="170">
        <v>2</v>
      </c>
      <c r="AA261" s="146">
        <v>1</v>
      </c>
      <c r="AB261" s="146">
        <v>7</v>
      </c>
      <c r="AC261" s="146">
        <v>7</v>
      </c>
      <c r="AZ261" s="146">
        <v>2</v>
      </c>
      <c r="BA261" s="146">
        <f>IF(AZ261=1,G261,0)</f>
        <v>0</v>
      </c>
      <c r="BB261" s="146">
        <f>IF(AZ261=2,G261,0)</f>
        <v>0</v>
      </c>
      <c r="BC261" s="146">
        <f>IF(AZ261=3,G261,0)</f>
        <v>0</v>
      </c>
      <c r="BD261" s="146">
        <f>IF(AZ261=4,G261,0)</f>
        <v>0</v>
      </c>
      <c r="BE261" s="146">
        <f>IF(AZ261=5,G261,0)</f>
        <v>0</v>
      </c>
      <c r="CA261" s="170">
        <v>1</v>
      </c>
      <c r="CB261" s="170">
        <v>7</v>
      </c>
      <c r="CZ261" s="146">
        <v>1.8000000000000001E-4</v>
      </c>
    </row>
    <row r="262" spans="1:104" x14ac:dyDescent="0.2">
      <c r="A262" s="171">
        <v>95</v>
      </c>
      <c r="B262" s="172" t="s">
        <v>320</v>
      </c>
      <c r="C262" s="173" t="s">
        <v>321</v>
      </c>
      <c r="D262" s="174" t="s">
        <v>80</v>
      </c>
      <c r="E262" s="175">
        <v>421.8</v>
      </c>
      <c r="F262" s="175"/>
      <c r="G262" s="176">
        <f>E262*F262</f>
        <v>0</v>
      </c>
      <c r="O262" s="170">
        <v>2</v>
      </c>
      <c r="AA262" s="146">
        <v>1</v>
      </c>
      <c r="AB262" s="146">
        <v>7</v>
      </c>
      <c r="AC262" s="146">
        <v>7</v>
      </c>
      <c r="AZ262" s="146">
        <v>2</v>
      </c>
      <c r="BA262" s="146">
        <f>IF(AZ262=1,G262,0)</f>
        <v>0</v>
      </c>
      <c r="BB262" s="146">
        <f>IF(AZ262=2,G262,0)</f>
        <v>0</v>
      </c>
      <c r="BC262" s="146">
        <f>IF(AZ262=3,G262,0)</f>
        <v>0</v>
      </c>
      <c r="BD262" s="146">
        <f>IF(AZ262=4,G262,0)</f>
        <v>0</v>
      </c>
      <c r="BE262" s="146">
        <f>IF(AZ262=5,G262,0)</f>
        <v>0</v>
      </c>
      <c r="CA262" s="170">
        <v>1</v>
      </c>
      <c r="CB262" s="170">
        <v>7</v>
      </c>
      <c r="CZ262" s="146">
        <v>3.3E-4</v>
      </c>
    </row>
    <row r="263" spans="1:104" x14ac:dyDescent="0.2">
      <c r="A263" s="171">
        <v>96</v>
      </c>
      <c r="B263" s="172" t="s">
        <v>322</v>
      </c>
      <c r="C263" s="173" t="s">
        <v>323</v>
      </c>
      <c r="D263" s="174" t="s">
        <v>80</v>
      </c>
      <c r="E263" s="175">
        <v>421.8</v>
      </c>
      <c r="F263" s="175"/>
      <c r="G263" s="176">
        <f>E263*F263</f>
        <v>0</v>
      </c>
      <c r="O263" s="170">
        <v>2</v>
      </c>
      <c r="AA263" s="146">
        <v>1</v>
      </c>
      <c r="AB263" s="146">
        <v>7</v>
      </c>
      <c r="AC263" s="146">
        <v>7</v>
      </c>
      <c r="AZ263" s="146">
        <v>2</v>
      </c>
      <c r="BA263" s="146">
        <f>IF(AZ263=1,G263,0)</f>
        <v>0</v>
      </c>
      <c r="BB263" s="146">
        <f>IF(AZ263=2,G263,0)</f>
        <v>0</v>
      </c>
      <c r="BC263" s="146">
        <f>IF(AZ263=3,G263,0)</f>
        <v>0</v>
      </c>
      <c r="BD263" s="146">
        <f>IF(AZ263=4,G263,0)</f>
        <v>0</v>
      </c>
      <c r="BE263" s="146">
        <f>IF(AZ263=5,G263,0)</f>
        <v>0</v>
      </c>
      <c r="CA263" s="170">
        <v>1</v>
      </c>
      <c r="CB263" s="170">
        <v>7</v>
      </c>
      <c r="CZ263" s="146">
        <v>0</v>
      </c>
    </row>
    <row r="264" spans="1:104" x14ac:dyDescent="0.2">
      <c r="A264" s="171">
        <v>97</v>
      </c>
      <c r="B264" s="172" t="s">
        <v>324</v>
      </c>
      <c r="C264" s="173" t="s">
        <v>325</v>
      </c>
      <c r="D264" s="174" t="s">
        <v>326</v>
      </c>
      <c r="E264" s="175">
        <v>50.616</v>
      </c>
      <c r="F264" s="175"/>
      <c r="G264" s="176">
        <f>E264*F264</f>
        <v>0</v>
      </c>
      <c r="O264" s="170">
        <v>2</v>
      </c>
      <c r="AA264" s="146">
        <v>3</v>
      </c>
      <c r="AB264" s="146">
        <v>7</v>
      </c>
      <c r="AC264" s="146">
        <v>28375704</v>
      </c>
      <c r="AZ264" s="146">
        <v>2</v>
      </c>
      <c r="BA264" s="146">
        <f>IF(AZ264=1,G264,0)</f>
        <v>0</v>
      </c>
      <c r="BB264" s="146">
        <f>IF(AZ264=2,G264,0)</f>
        <v>0</v>
      </c>
      <c r="BC264" s="146">
        <f>IF(AZ264=3,G264,0)</f>
        <v>0</v>
      </c>
      <c r="BD264" s="146">
        <f>IF(AZ264=4,G264,0)</f>
        <v>0</v>
      </c>
      <c r="BE264" s="146">
        <f>IF(AZ264=5,G264,0)</f>
        <v>0</v>
      </c>
      <c r="CA264" s="170">
        <v>3</v>
      </c>
      <c r="CB264" s="170">
        <v>7</v>
      </c>
      <c r="CZ264" s="146">
        <v>0.02</v>
      </c>
    </row>
    <row r="265" spans="1:104" x14ac:dyDescent="0.2">
      <c r="A265" s="177"/>
      <c r="B265" s="180"/>
      <c r="C265" s="236" t="s">
        <v>327</v>
      </c>
      <c r="D265" s="237"/>
      <c r="E265" s="181">
        <v>50.616</v>
      </c>
      <c r="F265" s="182"/>
      <c r="G265" s="183"/>
      <c r="M265" s="179" t="s">
        <v>327</v>
      </c>
      <c r="O265" s="170"/>
    </row>
    <row r="266" spans="1:104" x14ac:dyDescent="0.2">
      <c r="A266" s="171">
        <v>98</v>
      </c>
      <c r="B266" s="172" t="s">
        <v>328</v>
      </c>
      <c r="C266" s="173" t="s">
        <v>329</v>
      </c>
      <c r="D266" s="174" t="s">
        <v>326</v>
      </c>
      <c r="E266" s="175">
        <v>50.616</v>
      </c>
      <c r="F266" s="175"/>
      <c r="G266" s="176">
        <f>E266*F266</f>
        <v>0</v>
      </c>
      <c r="O266" s="170">
        <v>2</v>
      </c>
      <c r="AA266" s="146">
        <v>3</v>
      </c>
      <c r="AB266" s="146">
        <v>7</v>
      </c>
      <c r="AC266" s="146">
        <v>28375705</v>
      </c>
      <c r="AZ266" s="146">
        <v>2</v>
      </c>
      <c r="BA266" s="146">
        <f>IF(AZ266=1,G266,0)</f>
        <v>0</v>
      </c>
      <c r="BB266" s="146">
        <f>IF(AZ266=2,G266,0)</f>
        <v>0</v>
      </c>
      <c r="BC266" s="146">
        <f>IF(AZ266=3,G266,0)</f>
        <v>0</v>
      </c>
      <c r="BD266" s="146">
        <f>IF(AZ266=4,G266,0)</f>
        <v>0</v>
      </c>
      <c r="BE266" s="146">
        <f>IF(AZ266=5,G266,0)</f>
        <v>0</v>
      </c>
      <c r="CA266" s="170">
        <v>3</v>
      </c>
      <c r="CB266" s="170">
        <v>7</v>
      </c>
      <c r="CZ266" s="146">
        <v>2.5000000000000001E-2</v>
      </c>
    </row>
    <row r="267" spans="1:104" x14ac:dyDescent="0.2">
      <c r="A267" s="177"/>
      <c r="B267" s="180"/>
      <c r="C267" s="236" t="s">
        <v>327</v>
      </c>
      <c r="D267" s="237"/>
      <c r="E267" s="181">
        <v>50.616</v>
      </c>
      <c r="F267" s="182"/>
      <c r="G267" s="183"/>
      <c r="M267" s="179" t="s">
        <v>327</v>
      </c>
      <c r="O267" s="170"/>
    </row>
    <row r="268" spans="1:104" x14ac:dyDescent="0.2">
      <c r="A268" s="171">
        <v>99</v>
      </c>
      <c r="B268" s="172" t="s">
        <v>330</v>
      </c>
      <c r="C268" s="173" t="s">
        <v>584</v>
      </c>
      <c r="D268" s="174" t="s">
        <v>80</v>
      </c>
      <c r="E268" s="175">
        <v>618.9</v>
      </c>
      <c r="F268" s="175"/>
      <c r="G268" s="176">
        <f>E268*F268</f>
        <v>0</v>
      </c>
      <c r="O268" s="170">
        <v>2</v>
      </c>
      <c r="AA268" s="146">
        <v>3</v>
      </c>
      <c r="AB268" s="146">
        <v>7</v>
      </c>
      <c r="AC268" s="146">
        <v>631514231</v>
      </c>
      <c r="AZ268" s="146">
        <v>2</v>
      </c>
      <c r="BA268" s="146">
        <f>IF(AZ268=1,G268,0)</f>
        <v>0</v>
      </c>
      <c r="BB268" s="146">
        <f>IF(AZ268=2,G268,0)</f>
        <v>0</v>
      </c>
      <c r="BC268" s="146">
        <f>IF(AZ268=3,G268,0)</f>
        <v>0</v>
      </c>
      <c r="BD268" s="146">
        <f>IF(AZ268=4,G268,0)</f>
        <v>0</v>
      </c>
      <c r="BE268" s="146">
        <f>IF(AZ268=5,G268,0)</f>
        <v>0</v>
      </c>
      <c r="CA268" s="170">
        <v>3</v>
      </c>
      <c r="CB268" s="170">
        <v>7</v>
      </c>
      <c r="CZ268" s="146">
        <v>4.0499999999999998E-3</v>
      </c>
    </row>
    <row r="269" spans="1:104" x14ac:dyDescent="0.2">
      <c r="A269" s="171">
        <v>100</v>
      </c>
      <c r="B269" s="172" t="s">
        <v>331</v>
      </c>
      <c r="C269" s="173" t="s">
        <v>585</v>
      </c>
      <c r="D269" s="174" t="s">
        <v>80</v>
      </c>
      <c r="E269" s="175">
        <v>455.6</v>
      </c>
      <c r="F269" s="175"/>
      <c r="G269" s="176">
        <f>E269*F269</f>
        <v>0</v>
      </c>
      <c r="O269" s="170">
        <v>2</v>
      </c>
      <c r="AA269" s="146">
        <v>3</v>
      </c>
      <c r="AB269" s="146">
        <v>7</v>
      </c>
      <c r="AC269" s="146">
        <v>69366196</v>
      </c>
      <c r="AZ269" s="146">
        <v>2</v>
      </c>
      <c r="BA269" s="146">
        <f>IF(AZ269=1,G269,0)</f>
        <v>0</v>
      </c>
      <c r="BB269" s="146">
        <f>IF(AZ269=2,G269,0)</f>
        <v>0</v>
      </c>
      <c r="BC269" s="146">
        <f>IF(AZ269=3,G269,0)</f>
        <v>0</v>
      </c>
      <c r="BD269" s="146">
        <f>IF(AZ269=4,G269,0)</f>
        <v>0</v>
      </c>
      <c r="BE269" s="146">
        <f>IF(AZ269=5,G269,0)</f>
        <v>0</v>
      </c>
      <c r="CA269" s="170">
        <v>3</v>
      </c>
      <c r="CB269" s="170">
        <v>7</v>
      </c>
      <c r="CZ269" s="146">
        <v>1.4999999999999999E-4</v>
      </c>
    </row>
    <row r="270" spans="1:104" x14ac:dyDescent="0.2">
      <c r="A270" s="171">
        <v>101</v>
      </c>
      <c r="B270" s="172" t="s">
        <v>332</v>
      </c>
      <c r="C270" s="173" t="s">
        <v>333</v>
      </c>
      <c r="D270" s="174" t="s">
        <v>295</v>
      </c>
      <c r="E270" s="175">
        <v>5.1348061999999999</v>
      </c>
      <c r="F270" s="175"/>
      <c r="G270" s="176">
        <f>E270*F270</f>
        <v>0</v>
      </c>
      <c r="O270" s="170">
        <v>2</v>
      </c>
      <c r="AA270" s="146">
        <v>7</v>
      </c>
      <c r="AB270" s="146">
        <v>1001</v>
      </c>
      <c r="AC270" s="146">
        <v>5</v>
      </c>
      <c r="AZ270" s="146">
        <v>2</v>
      </c>
      <c r="BA270" s="146">
        <f>IF(AZ270=1,G270,0)</f>
        <v>0</v>
      </c>
      <c r="BB270" s="146">
        <f>IF(AZ270=2,G270,0)</f>
        <v>0</v>
      </c>
      <c r="BC270" s="146">
        <f>IF(AZ270=3,G270,0)</f>
        <v>0</v>
      </c>
      <c r="BD270" s="146">
        <f>IF(AZ270=4,G270,0)</f>
        <v>0</v>
      </c>
      <c r="BE270" s="146">
        <f>IF(AZ270=5,G270,0)</f>
        <v>0</v>
      </c>
      <c r="CA270" s="170">
        <v>7</v>
      </c>
      <c r="CB270" s="170">
        <v>1001</v>
      </c>
      <c r="CZ270" s="146">
        <v>0</v>
      </c>
    </row>
    <row r="271" spans="1:104" x14ac:dyDescent="0.2">
      <c r="A271" s="184"/>
      <c r="B271" s="185" t="s">
        <v>74</v>
      </c>
      <c r="C271" s="186" t="str">
        <f>CONCATENATE(B259," ",C259)</f>
        <v>713 Izolace tepelné</v>
      </c>
      <c r="D271" s="187"/>
      <c r="E271" s="188"/>
      <c r="F271" s="189"/>
      <c r="G271" s="190">
        <f>SUM(G259:G270)</f>
        <v>0</v>
      </c>
      <c r="O271" s="170">
        <v>4</v>
      </c>
      <c r="BA271" s="191">
        <f>SUM(BA259:BA270)</f>
        <v>0</v>
      </c>
      <c r="BB271" s="191">
        <f>SUM(BB259:BB270)</f>
        <v>0</v>
      </c>
      <c r="BC271" s="191">
        <f>SUM(BC259:BC270)</f>
        <v>0</v>
      </c>
      <c r="BD271" s="191">
        <f>SUM(BD259:BD270)</f>
        <v>0</v>
      </c>
      <c r="BE271" s="191">
        <f>SUM(BE259:BE270)</f>
        <v>0</v>
      </c>
    </row>
    <row r="272" spans="1:104" x14ac:dyDescent="0.2">
      <c r="A272" s="163" t="s">
        <v>72</v>
      </c>
      <c r="B272" s="164" t="s">
        <v>334</v>
      </c>
      <c r="C272" s="165" t="s">
        <v>335</v>
      </c>
      <c r="D272" s="166"/>
      <c r="E272" s="167"/>
      <c r="F272" s="167"/>
      <c r="G272" s="168"/>
      <c r="H272" s="169"/>
      <c r="I272" s="169"/>
      <c r="O272" s="170">
        <v>1</v>
      </c>
    </row>
    <row r="273" spans="1:104" ht="22.5" x14ac:dyDescent="0.2">
      <c r="A273" s="171">
        <v>102</v>
      </c>
      <c r="B273" s="172" t="s">
        <v>336</v>
      </c>
      <c r="C273" s="173" t="s">
        <v>337</v>
      </c>
      <c r="D273" s="174" t="s">
        <v>115</v>
      </c>
      <c r="E273" s="175">
        <v>2</v>
      </c>
      <c r="F273" s="175"/>
      <c r="G273" s="176">
        <f>E273*F273</f>
        <v>0</v>
      </c>
      <c r="O273" s="170">
        <v>2</v>
      </c>
      <c r="AA273" s="146">
        <v>12</v>
      </c>
      <c r="AB273" s="146">
        <v>0</v>
      </c>
      <c r="AC273" s="146">
        <v>206</v>
      </c>
      <c r="AZ273" s="146">
        <v>2</v>
      </c>
      <c r="BA273" s="146">
        <f>IF(AZ273=1,G273,0)</f>
        <v>0</v>
      </c>
      <c r="BB273" s="146">
        <f>IF(AZ273=2,G273,0)</f>
        <v>0</v>
      </c>
      <c r="BC273" s="146">
        <f>IF(AZ273=3,G273,0)</f>
        <v>0</v>
      </c>
      <c r="BD273" s="146">
        <f>IF(AZ273=4,G273,0)</f>
        <v>0</v>
      </c>
      <c r="BE273" s="146">
        <f>IF(AZ273=5,G273,0)</f>
        <v>0</v>
      </c>
      <c r="CA273" s="170">
        <v>12</v>
      </c>
      <c r="CB273" s="170">
        <v>0</v>
      </c>
      <c r="CZ273" s="146">
        <v>0</v>
      </c>
    </row>
    <row r="274" spans="1:104" x14ac:dyDescent="0.2">
      <c r="A274" s="171">
        <v>103</v>
      </c>
      <c r="B274" s="172" t="s">
        <v>338</v>
      </c>
      <c r="C274" s="173" t="s">
        <v>339</v>
      </c>
      <c r="D274" s="174" t="s">
        <v>115</v>
      </c>
      <c r="E274" s="175">
        <v>4</v>
      </c>
      <c r="F274" s="175"/>
      <c r="G274" s="176">
        <f>E274*F274</f>
        <v>0</v>
      </c>
      <c r="O274" s="170">
        <v>2</v>
      </c>
      <c r="AA274" s="146">
        <v>12</v>
      </c>
      <c r="AB274" s="146">
        <v>0</v>
      </c>
      <c r="AC274" s="146">
        <v>214</v>
      </c>
      <c r="AZ274" s="146">
        <v>2</v>
      </c>
      <c r="BA274" s="146">
        <f>IF(AZ274=1,G274,0)</f>
        <v>0</v>
      </c>
      <c r="BB274" s="146">
        <f>IF(AZ274=2,G274,0)</f>
        <v>0</v>
      </c>
      <c r="BC274" s="146">
        <f>IF(AZ274=3,G274,0)</f>
        <v>0</v>
      </c>
      <c r="BD274" s="146">
        <f>IF(AZ274=4,G274,0)</f>
        <v>0</v>
      </c>
      <c r="BE274" s="146">
        <f>IF(AZ274=5,G274,0)</f>
        <v>0</v>
      </c>
      <c r="CA274" s="170">
        <v>12</v>
      </c>
      <c r="CB274" s="170">
        <v>0</v>
      </c>
      <c r="CZ274" s="146">
        <v>0</v>
      </c>
    </row>
    <row r="275" spans="1:104" x14ac:dyDescent="0.2">
      <c r="A275" s="171">
        <v>104</v>
      </c>
      <c r="B275" s="172" t="s">
        <v>338</v>
      </c>
      <c r="C275" s="173" t="s">
        <v>340</v>
      </c>
      <c r="D275" s="174" t="s">
        <v>115</v>
      </c>
      <c r="E275" s="175">
        <v>2</v>
      </c>
      <c r="F275" s="175"/>
      <c r="G275" s="176">
        <f>E275*F275</f>
        <v>0</v>
      </c>
      <c r="O275" s="170">
        <v>2</v>
      </c>
      <c r="AA275" s="146">
        <v>12</v>
      </c>
      <c r="AB275" s="146">
        <v>0</v>
      </c>
      <c r="AC275" s="146">
        <v>207</v>
      </c>
      <c r="AZ275" s="146">
        <v>2</v>
      </c>
      <c r="BA275" s="146">
        <f>IF(AZ275=1,G275,0)</f>
        <v>0</v>
      </c>
      <c r="BB275" s="146">
        <f>IF(AZ275=2,G275,0)</f>
        <v>0</v>
      </c>
      <c r="BC275" s="146">
        <f>IF(AZ275=3,G275,0)</f>
        <v>0</v>
      </c>
      <c r="BD275" s="146">
        <f>IF(AZ275=4,G275,0)</f>
        <v>0</v>
      </c>
      <c r="BE275" s="146">
        <f>IF(AZ275=5,G275,0)</f>
        <v>0</v>
      </c>
      <c r="CA275" s="170">
        <v>12</v>
      </c>
      <c r="CB275" s="170">
        <v>0</v>
      </c>
      <c r="CZ275" s="146">
        <v>0</v>
      </c>
    </row>
    <row r="276" spans="1:104" x14ac:dyDescent="0.2">
      <c r="A276" s="184"/>
      <c r="B276" s="185" t="s">
        <v>74</v>
      </c>
      <c r="C276" s="186" t="str">
        <f>CONCATENATE(B272," ",C272)</f>
        <v>720 Zdravotechnická instalace</v>
      </c>
      <c r="D276" s="187"/>
      <c r="E276" s="188"/>
      <c r="F276" s="189"/>
      <c r="G276" s="190">
        <f>SUM(G272:G275)</f>
        <v>0</v>
      </c>
      <c r="O276" s="170">
        <v>4</v>
      </c>
      <c r="BA276" s="191">
        <f>SUM(BA272:BA275)</f>
        <v>0</v>
      </c>
      <c r="BB276" s="191">
        <f>SUM(BB272:BB275)</f>
        <v>0</v>
      </c>
      <c r="BC276" s="191">
        <f>SUM(BC272:BC275)</f>
        <v>0</v>
      </c>
      <c r="BD276" s="191">
        <f>SUM(BD272:BD275)</f>
        <v>0</v>
      </c>
      <c r="BE276" s="191">
        <f>SUM(BE272:BE275)</f>
        <v>0</v>
      </c>
    </row>
    <row r="277" spans="1:104" x14ac:dyDescent="0.2">
      <c r="A277" s="163" t="s">
        <v>72</v>
      </c>
      <c r="B277" s="164" t="s">
        <v>341</v>
      </c>
      <c r="C277" s="165" t="s">
        <v>342</v>
      </c>
      <c r="D277" s="166"/>
      <c r="E277" s="167"/>
      <c r="F277" s="167"/>
      <c r="G277" s="168"/>
      <c r="H277" s="169"/>
      <c r="I277" s="169"/>
      <c r="O277" s="170">
        <v>1</v>
      </c>
    </row>
    <row r="278" spans="1:104" x14ac:dyDescent="0.2">
      <c r="A278" s="171">
        <v>106</v>
      </c>
      <c r="B278" s="172" t="s">
        <v>343</v>
      </c>
      <c r="C278" s="173" t="s">
        <v>344</v>
      </c>
      <c r="D278" s="174" t="s">
        <v>80</v>
      </c>
      <c r="E278" s="175">
        <v>100</v>
      </c>
      <c r="F278" s="175"/>
      <c r="G278" s="176">
        <f>E278*F278</f>
        <v>0</v>
      </c>
      <c r="O278" s="170">
        <v>2</v>
      </c>
      <c r="AA278" s="146">
        <v>1</v>
      </c>
      <c r="AB278" s="146">
        <v>7</v>
      </c>
      <c r="AC278" s="146">
        <v>7</v>
      </c>
      <c r="AZ278" s="146">
        <v>2</v>
      </c>
      <c r="BA278" s="146">
        <f>IF(AZ278=1,G278,0)</f>
        <v>0</v>
      </c>
      <c r="BB278" s="146">
        <f>IF(AZ278=2,G278,0)</f>
        <v>0</v>
      </c>
      <c r="BC278" s="146">
        <f>IF(AZ278=3,G278,0)</f>
        <v>0</v>
      </c>
      <c r="BD278" s="146">
        <f>IF(AZ278=4,G278,0)</f>
        <v>0</v>
      </c>
      <c r="BE278" s="146">
        <f>IF(AZ278=5,G278,0)</f>
        <v>0</v>
      </c>
      <c r="CA278" s="170">
        <v>1</v>
      </c>
      <c r="CB278" s="170">
        <v>7</v>
      </c>
      <c r="CZ278" s="146">
        <v>0</v>
      </c>
    </row>
    <row r="279" spans="1:104" ht="22.5" x14ac:dyDescent="0.2">
      <c r="A279" s="171">
        <v>107</v>
      </c>
      <c r="B279" s="172" t="s">
        <v>345</v>
      </c>
      <c r="C279" s="173" t="s">
        <v>346</v>
      </c>
      <c r="D279" s="174" t="s">
        <v>181</v>
      </c>
      <c r="E279" s="175">
        <v>75</v>
      </c>
      <c r="F279" s="175"/>
      <c r="G279" s="176">
        <f>E279*F279</f>
        <v>0</v>
      </c>
      <c r="O279" s="170">
        <v>2</v>
      </c>
      <c r="AA279" s="146">
        <v>12</v>
      </c>
      <c r="AB279" s="146">
        <v>0</v>
      </c>
      <c r="AC279" s="146">
        <v>73</v>
      </c>
      <c r="AZ279" s="146">
        <v>2</v>
      </c>
      <c r="BA279" s="146">
        <f>IF(AZ279=1,G279,0)</f>
        <v>0</v>
      </c>
      <c r="BB279" s="146">
        <f>IF(AZ279=2,G279,0)</f>
        <v>0</v>
      </c>
      <c r="BC279" s="146">
        <f>IF(AZ279=3,G279,0)</f>
        <v>0</v>
      </c>
      <c r="BD279" s="146">
        <f>IF(AZ279=4,G279,0)</f>
        <v>0</v>
      </c>
      <c r="BE279" s="146">
        <f>IF(AZ279=5,G279,0)</f>
        <v>0</v>
      </c>
      <c r="CA279" s="170">
        <v>12</v>
      </c>
      <c r="CB279" s="170">
        <v>0</v>
      </c>
      <c r="CZ279" s="146">
        <v>7.0400000000000003E-3</v>
      </c>
    </row>
    <row r="280" spans="1:104" x14ac:dyDescent="0.2">
      <c r="A280" s="177"/>
      <c r="B280" s="178"/>
      <c r="C280" s="233" t="s">
        <v>347</v>
      </c>
      <c r="D280" s="234"/>
      <c r="E280" s="234"/>
      <c r="F280" s="234"/>
      <c r="G280" s="235"/>
      <c r="L280" s="179" t="s">
        <v>347</v>
      </c>
      <c r="O280" s="170">
        <v>3</v>
      </c>
    </row>
    <row r="281" spans="1:104" ht="22.5" x14ac:dyDescent="0.2">
      <c r="A281" s="171">
        <v>108</v>
      </c>
      <c r="B281" s="172" t="s">
        <v>345</v>
      </c>
      <c r="C281" s="173" t="s">
        <v>348</v>
      </c>
      <c r="D281" s="174" t="s">
        <v>181</v>
      </c>
      <c r="E281" s="175">
        <v>150</v>
      </c>
      <c r="F281" s="175"/>
      <c r="G281" s="176">
        <f>E281*F281</f>
        <v>0</v>
      </c>
      <c r="O281" s="170">
        <v>2</v>
      </c>
      <c r="AA281" s="146">
        <v>12</v>
      </c>
      <c r="AB281" s="146">
        <v>0</v>
      </c>
      <c r="AC281" s="146">
        <v>74</v>
      </c>
      <c r="AZ281" s="146">
        <v>2</v>
      </c>
      <c r="BA281" s="146">
        <f>IF(AZ281=1,G281,0)</f>
        <v>0</v>
      </c>
      <c r="BB281" s="146">
        <f>IF(AZ281=2,G281,0)</f>
        <v>0</v>
      </c>
      <c r="BC281" s="146">
        <f>IF(AZ281=3,G281,0)</f>
        <v>0</v>
      </c>
      <c r="BD281" s="146">
        <f>IF(AZ281=4,G281,0)</f>
        <v>0</v>
      </c>
      <c r="BE281" s="146">
        <f>IF(AZ281=5,G281,0)</f>
        <v>0</v>
      </c>
      <c r="CA281" s="170">
        <v>12</v>
      </c>
      <c r="CB281" s="170">
        <v>0</v>
      </c>
      <c r="CZ281" s="146">
        <v>6.0699999999999999E-3</v>
      </c>
    </row>
    <row r="282" spans="1:104" x14ac:dyDescent="0.2">
      <c r="A282" s="171">
        <v>109</v>
      </c>
      <c r="B282" s="172" t="s">
        <v>349</v>
      </c>
      <c r="C282" s="173" t="s">
        <v>350</v>
      </c>
      <c r="D282" s="174" t="s">
        <v>80</v>
      </c>
      <c r="E282" s="175">
        <v>108</v>
      </c>
      <c r="F282" s="175"/>
      <c r="G282" s="176">
        <f>E282*F282</f>
        <v>0</v>
      </c>
      <c r="O282" s="170">
        <v>2</v>
      </c>
      <c r="AA282" s="146">
        <v>3</v>
      </c>
      <c r="AB282" s="146">
        <v>7</v>
      </c>
      <c r="AC282" s="146">
        <v>60725017</v>
      </c>
      <c r="AZ282" s="146">
        <v>2</v>
      </c>
      <c r="BA282" s="146">
        <f>IF(AZ282=1,G282,0)</f>
        <v>0</v>
      </c>
      <c r="BB282" s="146">
        <f>IF(AZ282=2,G282,0)</f>
        <v>0</v>
      </c>
      <c r="BC282" s="146">
        <f>IF(AZ282=3,G282,0)</f>
        <v>0</v>
      </c>
      <c r="BD282" s="146">
        <f>IF(AZ282=4,G282,0)</f>
        <v>0</v>
      </c>
      <c r="BE282" s="146">
        <f>IF(AZ282=5,G282,0)</f>
        <v>0</v>
      </c>
      <c r="CA282" s="170">
        <v>3</v>
      </c>
      <c r="CB282" s="170">
        <v>7</v>
      </c>
      <c r="CZ282" s="146">
        <v>1.4800000000000001E-2</v>
      </c>
    </row>
    <row r="283" spans="1:104" x14ac:dyDescent="0.2">
      <c r="A283" s="177"/>
      <c r="B283" s="180"/>
      <c r="C283" s="236" t="s">
        <v>351</v>
      </c>
      <c r="D283" s="237"/>
      <c r="E283" s="181">
        <v>108</v>
      </c>
      <c r="F283" s="182"/>
      <c r="G283" s="183"/>
      <c r="M283" s="179" t="s">
        <v>351</v>
      </c>
      <c r="O283" s="170"/>
    </row>
    <row r="284" spans="1:104" x14ac:dyDescent="0.2">
      <c r="A284" s="171">
        <v>110</v>
      </c>
      <c r="B284" s="172" t="s">
        <v>352</v>
      </c>
      <c r="C284" s="173" t="s">
        <v>353</v>
      </c>
      <c r="D284" s="174" t="s">
        <v>295</v>
      </c>
      <c r="E284" s="175">
        <v>3.0369000000000002</v>
      </c>
      <c r="F284" s="175"/>
      <c r="G284" s="176">
        <f>E284*F284</f>
        <v>0</v>
      </c>
      <c r="O284" s="170">
        <v>2</v>
      </c>
      <c r="AA284" s="146">
        <v>7</v>
      </c>
      <c r="AB284" s="146">
        <v>1001</v>
      </c>
      <c r="AC284" s="146">
        <v>5</v>
      </c>
      <c r="AZ284" s="146">
        <v>2</v>
      </c>
      <c r="BA284" s="146">
        <f>IF(AZ284=1,G284,0)</f>
        <v>0</v>
      </c>
      <c r="BB284" s="146">
        <f>IF(AZ284=2,G284,0)</f>
        <v>0</v>
      </c>
      <c r="BC284" s="146">
        <f>IF(AZ284=3,G284,0)</f>
        <v>0</v>
      </c>
      <c r="BD284" s="146">
        <f>IF(AZ284=4,G284,0)</f>
        <v>0</v>
      </c>
      <c r="BE284" s="146">
        <f>IF(AZ284=5,G284,0)</f>
        <v>0</v>
      </c>
      <c r="CA284" s="170">
        <v>7</v>
      </c>
      <c r="CB284" s="170">
        <v>1001</v>
      </c>
      <c r="CZ284" s="146">
        <v>0</v>
      </c>
    </row>
    <row r="285" spans="1:104" x14ac:dyDescent="0.2">
      <c r="A285" s="184"/>
      <c r="B285" s="185" t="s">
        <v>74</v>
      </c>
      <c r="C285" s="186" t="str">
        <f>CONCATENATE(B277," ",C277)</f>
        <v>762 Konstrukce tesařské</v>
      </c>
      <c r="D285" s="187"/>
      <c r="E285" s="188"/>
      <c r="F285" s="189"/>
      <c r="G285" s="190">
        <f>SUM(G277:G284)</f>
        <v>0</v>
      </c>
      <c r="O285" s="170">
        <v>4</v>
      </c>
      <c r="BA285" s="191">
        <f>SUM(BA277:BA284)</f>
        <v>0</v>
      </c>
      <c r="BB285" s="191">
        <f>SUM(BB277:BB284)</f>
        <v>0</v>
      </c>
      <c r="BC285" s="191">
        <f>SUM(BC277:BC284)</f>
        <v>0</v>
      </c>
      <c r="BD285" s="191">
        <f>SUM(BD277:BD284)</f>
        <v>0</v>
      </c>
      <c r="BE285" s="191">
        <f>SUM(BE277:BE284)</f>
        <v>0</v>
      </c>
    </row>
    <row r="286" spans="1:104" x14ac:dyDescent="0.2">
      <c r="A286" s="163" t="s">
        <v>72</v>
      </c>
      <c r="B286" s="164" t="s">
        <v>354</v>
      </c>
      <c r="C286" s="165" t="s">
        <v>355</v>
      </c>
      <c r="D286" s="166"/>
      <c r="E286" s="167"/>
      <c r="F286" s="167"/>
      <c r="G286" s="168"/>
      <c r="H286" s="169"/>
      <c r="I286" s="169"/>
      <c r="O286" s="170">
        <v>1</v>
      </c>
    </row>
    <row r="287" spans="1:104" x14ac:dyDescent="0.2">
      <c r="A287" s="171">
        <v>111</v>
      </c>
      <c r="B287" s="172" t="s">
        <v>356</v>
      </c>
      <c r="C287" s="173" t="s">
        <v>357</v>
      </c>
      <c r="D287" s="174" t="s">
        <v>80</v>
      </c>
      <c r="E287" s="175">
        <v>36.36</v>
      </c>
      <c r="F287" s="175"/>
      <c r="G287" s="176">
        <f>E287*F287</f>
        <v>0</v>
      </c>
      <c r="O287" s="170">
        <v>2</v>
      </c>
      <c r="AA287" s="146">
        <v>1</v>
      </c>
      <c r="AB287" s="146">
        <v>7</v>
      </c>
      <c r="AC287" s="146">
        <v>7</v>
      </c>
      <c r="AZ287" s="146">
        <v>2</v>
      </c>
      <c r="BA287" s="146">
        <f>IF(AZ287=1,G287,0)</f>
        <v>0</v>
      </c>
      <c r="BB287" s="146">
        <f>IF(AZ287=2,G287,0)</f>
        <v>0</v>
      </c>
      <c r="BC287" s="146">
        <f>IF(AZ287=3,G287,0)</f>
        <v>0</v>
      </c>
      <c r="BD287" s="146">
        <f>IF(AZ287=4,G287,0)</f>
        <v>0</v>
      </c>
      <c r="BE287" s="146">
        <f>IF(AZ287=5,G287,0)</f>
        <v>0</v>
      </c>
      <c r="CA287" s="170">
        <v>1</v>
      </c>
      <c r="CB287" s="170">
        <v>7</v>
      </c>
      <c r="CZ287" s="146">
        <v>2.3519999999999999E-2</v>
      </c>
    </row>
    <row r="288" spans="1:104" x14ac:dyDescent="0.2">
      <c r="A288" s="171">
        <v>112</v>
      </c>
      <c r="B288" s="172" t="s">
        <v>358</v>
      </c>
      <c r="C288" s="173" t="s">
        <v>359</v>
      </c>
      <c r="D288" s="174" t="s">
        <v>80</v>
      </c>
      <c r="E288" s="175">
        <v>708</v>
      </c>
      <c r="F288" s="175"/>
      <c r="G288" s="176">
        <f>E288*F288</f>
        <v>0</v>
      </c>
      <c r="O288" s="170">
        <v>2</v>
      </c>
      <c r="AA288" s="146">
        <v>1</v>
      </c>
      <c r="AB288" s="146">
        <v>7</v>
      </c>
      <c r="AC288" s="146">
        <v>7</v>
      </c>
      <c r="AZ288" s="146">
        <v>2</v>
      </c>
      <c r="BA288" s="146">
        <f>IF(AZ288=1,G288,0)</f>
        <v>0</v>
      </c>
      <c r="BB288" s="146">
        <f>IF(AZ288=2,G288,0)</f>
        <v>0</v>
      </c>
      <c r="BC288" s="146">
        <f>IF(AZ288=3,G288,0)</f>
        <v>0</v>
      </c>
      <c r="BD288" s="146">
        <f>IF(AZ288=4,G288,0)</f>
        <v>0</v>
      </c>
      <c r="BE288" s="146">
        <f>IF(AZ288=5,G288,0)</f>
        <v>0</v>
      </c>
      <c r="CA288" s="170">
        <v>1</v>
      </c>
      <c r="CB288" s="170">
        <v>7</v>
      </c>
      <c r="CZ288" s="146">
        <v>8.0999999999999996E-4</v>
      </c>
    </row>
    <row r="289" spans="1:104" x14ac:dyDescent="0.2">
      <c r="A289" s="171">
        <v>113</v>
      </c>
      <c r="B289" s="172" t="s">
        <v>360</v>
      </c>
      <c r="C289" s="173" t="s">
        <v>361</v>
      </c>
      <c r="D289" s="174" t="s">
        <v>80</v>
      </c>
      <c r="E289" s="175">
        <v>1188.1400000000001</v>
      </c>
      <c r="F289" s="175"/>
      <c r="G289" s="176">
        <f>E289*F289</f>
        <v>0</v>
      </c>
      <c r="O289" s="170">
        <v>2</v>
      </c>
      <c r="AA289" s="146">
        <v>1</v>
      </c>
      <c r="AB289" s="146">
        <v>7</v>
      </c>
      <c r="AC289" s="146">
        <v>7</v>
      </c>
      <c r="AZ289" s="146">
        <v>2</v>
      </c>
      <c r="BA289" s="146">
        <f>IF(AZ289=1,G289,0)</f>
        <v>0</v>
      </c>
      <c r="BB289" s="146">
        <f>IF(AZ289=2,G289,0)</f>
        <v>0</v>
      </c>
      <c r="BC289" s="146">
        <f>IF(AZ289=3,G289,0)</f>
        <v>0</v>
      </c>
      <c r="BD289" s="146">
        <f>IF(AZ289=4,G289,0)</f>
        <v>0</v>
      </c>
      <c r="BE289" s="146">
        <f>IF(AZ289=5,G289,0)</f>
        <v>0</v>
      </c>
      <c r="CA289" s="170">
        <v>1</v>
      </c>
      <c r="CB289" s="170">
        <v>7</v>
      </c>
      <c r="CZ289" s="146">
        <v>7.2999999999999996E-4</v>
      </c>
    </row>
    <row r="290" spans="1:104" ht="22.5" x14ac:dyDescent="0.2">
      <c r="A290" s="177"/>
      <c r="B290" s="178"/>
      <c r="C290" s="233" t="s">
        <v>362</v>
      </c>
      <c r="D290" s="234"/>
      <c r="E290" s="234"/>
      <c r="F290" s="234"/>
      <c r="G290" s="235"/>
      <c r="L290" s="179" t="s">
        <v>362</v>
      </c>
      <c r="O290" s="170">
        <v>3</v>
      </c>
    </row>
    <row r="291" spans="1:104" x14ac:dyDescent="0.2">
      <c r="A291" s="177"/>
      <c r="B291" s="180"/>
      <c r="C291" s="236" t="s">
        <v>363</v>
      </c>
      <c r="D291" s="237"/>
      <c r="E291" s="181">
        <v>594.07000000000005</v>
      </c>
      <c r="F291" s="182"/>
      <c r="G291" s="183"/>
      <c r="M291" s="179" t="s">
        <v>363</v>
      </c>
      <c r="O291" s="170"/>
    </row>
    <row r="292" spans="1:104" x14ac:dyDescent="0.2">
      <c r="A292" s="177"/>
      <c r="B292" s="180"/>
      <c r="C292" s="236" t="s">
        <v>364</v>
      </c>
      <c r="D292" s="237"/>
      <c r="E292" s="181">
        <v>594.07000000000005</v>
      </c>
      <c r="F292" s="182"/>
      <c r="G292" s="183"/>
      <c r="M292" s="179" t="s">
        <v>364</v>
      </c>
      <c r="O292" s="170"/>
    </row>
    <row r="293" spans="1:104" ht="22.5" x14ac:dyDescent="0.2">
      <c r="A293" s="171">
        <v>114</v>
      </c>
      <c r="B293" s="172" t="s">
        <v>365</v>
      </c>
      <c r="C293" s="173" t="s">
        <v>366</v>
      </c>
      <c r="D293" s="174" t="s">
        <v>80</v>
      </c>
      <c r="E293" s="175">
        <v>20</v>
      </c>
      <c r="F293" s="175"/>
      <c r="G293" s="176">
        <f>E293*F293</f>
        <v>0</v>
      </c>
      <c r="O293" s="170">
        <v>2</v>
      </c>
      <c r="AA293" s="146">
        <v>12</v>
      </c>
      <c r="AB293" s="146">
        <v>0</v>
      </c>
      <c r="AC293" s="146">
        <v>223</v>
      </c>
      <c r="AZ293" s="146">
        <v>2</v>
      </c>
      <c r="BA293" s="146">
        <f>IF(AZ293=1,G293,0)</f>
        <v>0</v>
      </c>
      <c r="BB293" s="146">
        <f>IF(AZ293=2,G293,0)</f>
        <v>0</v>
      </c>
      <c r="BC293" s="146">
        <f>IF(AZ293=3,G293,0)</f>
        <v>0</v>
      </c>
      <c r="BD293" s="146">
        <f>IF(AZ293=4,G293,0)</f>
        <v>0</v>
      </c>
      <c r="BE293" s="146">
        <f>IF(AZ293=5,G293,0)</f>
        <v>0</v>
      </c>
      <c r="CA293" s="170">
        <v>12</v>
      </c>
      <c r="CB293" s="170">
        <v>0</v>
      </c>
      <c r="CZ293" s="146">
        <v>1.7170000000000001E-2</v>
      </c>
    </row>
    <row r="294" spans="1:104" x14ac:dyDescent="0.2">
      <c r="A294" s="171">
        <v>115</v>
      </c>
      <c r="B294" s="172" t="s">
        <v>367</v>
      </c>
      <c r="C294" s="173" t="s">
        <v>368</v>
      </c>
      <c r="D294" s="174" t="s">
        <v>80</v>
      </c>
      <c r="E294" s="175">
        <v>708</v>
      </c>
      <c r="F294" s="175"/>
      <c r="G294" s="176">
        <f>E294*F294</f>
        <v>0</v>
      </c>
      <c r="O294" s="170">
        <v>2</v>
      </c>
      <c r="AA294" s="146">
        <v>3</v>
      </c>
      <c r="AB294" s="146">
        <v>7</v>
      </c>
      <c r="AC294" s="146">
        <v>59591020</v>
      </c>
      <c r="AZ294" s="146">
        <v>2</v>
      </c>
      <c r="BA294" s="146">
        <f>IF(AZ294=1,G294,0)</f>
        <v>0</v>
      </c>
      <c r="BB294" s="146">
        <f>IF(AZ294=2,G294,0)</f>
        <v>0</v>
      </c>
      <c r="BC294" s="146">
        <f>IF(AZ294=3,G294,0)</f>
        <v>0</v>
      </c>
      <c r="BD294" s="146">
        <f>IF(AZ294=4,G294,0)</f>
        <v>0</v>
      </c>
      <c r="BE294" s="146">
        <f>IF(AZ294=5,G294,0)</f>
        <v>0</v>
      </c>
      <c r="CA294" s="170">
        <v>3</v>
      </c>
      <c r="CB294" s="170">
        <v>7</v>
      </c>
      <c r="CZ294" s="146">
        <v>8.8999999999999999E-3</v>
      </c>
    </row>
    <row r="295" spans="1:104" x14ac:dyDescent="0.2">
      <c r="A295" s="171">
        <v>116</v>
      </c>
      <c r="B295" s="172" t="s">
        <v>369</v>
      </c>
      <c r="C295" s="173" t="s">
        <v>370</v>
      </c>
      <c r="D295" s="174" t="s">
        <v>295</v>
      </c>
      <c r="E295" s="175">
        <v>8.9406093999999996</v>
      </c>
      <c r="F295" s="175"/>
      <c r="G295" s="176">
        <f>E295*F295</f>
        <v>0</v>
      </c>
      <c r="O295" s="170">
        <v>2</v>
      </c>
      <c r="AA295" s="146">
        <v>7</v>
      </c>
      <c r="AB295" s="146">
        <v>1001</v>
      </c>
      <c r="AC295" s="146">
        <v>5</v>
      </c>
      <c r="AZ295" s="146">
        <v>2</v>
      </c>
      <c r="BA295" s="146">
        <f>IF(AZ295=1,G295,0)</f>
        <v>0</v>
      </c>
      <c r="BB295" s="146">
        <f>IF(AZ295=2,G295,0)</f>
        <v>0</v>
      </c>
      <c r="BC295" s="146">
        <f>IF(AZ295=3,G295,0)</f>
        <v>0</v>
      </c>
      <c r="BD295" s="146">
        <f>IF(AZ295=4,G295,0)</f>
        <v>0</v>
      </c>
      <c r="BE295" s="146">
        <f>IF(AZ295=5,G295,0)</f>
        <v>0</v>
      </c>
      <c r="CA295" s="170">
        <v>7</v>
      </c>
      <c r="CB295" s="170">
        <v>1001</v>
      </c>
      <c r="CZ295" s="146">
        <v>0</v>
      </c>
    </row>
    <row r="296" spans="1:104" x14ac:dyDescent="0.2">
      <c r="A296" s="184"/>
      <c r="B296" s="185" t="s">
        <v>74</v>
      </c>
      <c r="C296" s="186" t="str">
        <f>CONCATENATE(B286," ",C286)</f>
        <v>763 Dřevostavby</v>
      </c>
      <c r="D296" s="187"/>
      <c r="E296" s="188"/>
      <c r="F296" s="189"/>
      <c r="G296" s="190">
        <f>SUM(G286:G295)</f>
        <v>0</v>
      </c>
      <c r="O296" s="170">
        <v>4</v>
      </c>
      <c r="BA296" s="191">
        <f>SUM(BA286:BA295)</f>
        <v>0</v>
      </c>
      <c r="BB296" s="191">
        <f>SUM(BB286:BB295)</f>
        <v>0</v>
      </c>
      <c r="BC296" s="191">
        <f>SUM(BC286:BC295)</f>
        <v>0</v>
      </c>
      <c r="BD296" s="191">
        <f>SUM(BD286:BD295)</f>
        <v>0</v>
      </c>
      <c r="BE296" s="191">
        <f>SUM(BE286:BE295)</f>
        <v>0</v>
      </c>
    </row>
    <row r="297" spans="1:104" x14ac:dyDescent="0.2">
      <c r="A297" s="163" t="s">
        <v>72</v>
      </c>
      <c r="B297" s="164" t="s">
        <v>371</v>
      </c>
      <c r="C297" s="165" t="s">
        <v>372</v>
      </c>
      <c r="D297" s="166"/>
      <c r="E297" s="167"/>
      <c r="F297" s="167"/>
      <c r="G297" s="168"/>
      <c r="H297" s="169"/>
      <c r="I297" s="169"/>
      <c r="O297" s="170">
        <v>1</v>
      </c>
    </row>
    <row r="298" spans="1:104" x14ac:dyDescent="0.2">
      <c r="A298" s="171">
        <v>117</v>
      </c>
      <c r="B298" s="172" t="s">
        <v>373</v>
      </c>
      <c r="C298" s="173" t="s">
        <v>374</v>
      </c>
      <c r="D298" s="174" t="s">
        <v>181</v>
      </c>
      <c r="E298" s="175">
        <v>144.6</v>
      </c>
      <c r="F298" s="175"/>
      <c r="G298" s="176">
        <f>E298*F298</f>
        <v>0</v>
      </c>
      <c r="O298" s="170">
        <v>2</v>
      </c>
      <c r="AA298" s="146">
        <v>1</v>
      </c>
      <c r="AB298" s="146">
        <v>7</v>
      </c>
      <c r="AC298" s="146">
        <v>7</v>
      </c>
      <c r="AZ298" s="146">
        <v>2</v>
      </c>
      <c r="BA298" s="146">
        <f>IF(AZ298=1,G298,0)</f>
        <v>0</v>
      </c>
      <c r="BB298" s="146">
        <f>IF(AZ298=2,G298,0)</f>
        <v>0</v>
      </c>
      <c r="BC298" s="146">
        <f>IF(AZ298=3,G298,0)</f>
        <v>0</v>
      </c>
      <c r="BD298" s="146">
        <f>IF(AZ298=4,G298,0)</f>
        <v>0</v>
      </c>
      <c r="BE298" s="146">
        <f>IF(AZ298=5,G298,0)</f>
        <v>0</v>
      </c>
      <c r="CA298" s="170">
        <v>1</v>
      </c>
      <c r="CB298" s="170">
        <v>7</v>
      </c>
      <c r="CZ298" s="146">
        <v>0</v>
      </c>
    </row>
    <row r="299" spans="1:104" x14ac:dyDescent="0.2">
      <c r="A299" s="171">
        <v>118</v>
      </c>
      <c r="B299" s="172" t="s">
        <v>375</v>
      </c>
      <c r="C299" s="173" t="s">
        <v>376</v>
      </c>
      <c r="D299" s="174" t="s">
        <v>181</v>
      </c>
      <c r="E299" s="175">
        <v>63.5</v>
      </c>
      <c r="F299" s="175"/>
      <c r="G299" s="176">
        <f>E299*F299</f>
        <v>0</v>
      </c>
      <c r="O299" s="170">
        <v>2</v>
      </c>
      <c r="AA299" s="146">
        <v>1</v>
      </c>
      <c r="AB299" s="146">
        <v>7</v>
      </c>
      <c r="AC299" s="146">
        <v>7</v>
      </c>
      <c r="AZ299" s="146">
        <v>2</v>
      </c>
      <c r="BA299" s="146">
        <f>IF(AZ299=1,G299,0)</f>
        <v>0</v>
      </c>
      <c r="BB299" s="146">
        <f>IF(AZ299=2,G299,0)</f>
        <v>0</v>
      </c>
      <c r="BC299" s="146">
        <f>IF(AZ299=3,G299,0)</f>
        <v>0</v>
      </c>
      <c r="BD299" s="146">
        <f>IF(AZ299=4,G299,0)</f>
        <v>0</v>
      </c>
      <c r="BE299" s="146">
        <f>IF(AZ299=5,G299,0)</f>
        <v>0</v>
      </c>
      <c r="CA299" s="170">
        <v>1</v>
      </c>
      <c r="CB299" s="170">
        <v>7</v>
      </c>
      <c r="CZ299" s="146">
        <v>0</v>
      </c>
    </row>
    <row r="300" spans="1:104" x14ac:dyDescent="0.2">
      <c r="A300" s="171">
        <v>119</v>
      </c>
      <c r="B300" s="172" t="s">
        <v>377</v>
      </c>
      <c r="C300" s="173" t="s">
        <v>378</v>
      </c>
      <c r="D300" s="174" t="s">
        <v>181</v>
      </c>
      <c r="E300" s="175">
        <v>36</v>
      </c>
      <c r="F300" s="175"/>
      <c r="G300" s="176">
        <f>E300*F300</f>
        <v>0</v>
      </c>
      <c r="O300" s="170">
        <v>2</v>
      </c>
      <c r="AA300" s="146">
        <v>1</v>
      </c>
      <c r="AB300" s="146">
        <v>7</v>
      </c>
      <c r="AC300" s="146">
        <v>7</v>
      </c>
      <c r="AZ300" s="146">
        <v>2</v>
      </c>
      <c r="BA300" s="146">
        <f>IF(AZ300=1,G300,0)</f>
        <v>0</v>
      </c>
      <c r="BB300" s="146">
        <f>IF(AZ300=2,G300,0)</f>
        <v>0</v>
      </c>
      <c r="BC300" s="146">
        <f>IF(AZ300=3,G300,0)</f>
        <v>0</v>
      </c>
      <c r="BD300" s="146">
        <f>IF(AZ300=4,G300,0)</f>
        <v>0</v>
      </c>
      <c r="BE300" s="146">
        <f>IF(AZ300=5,G300,0)</f>
        <v>0</v>
      </c>
      <c r="CA300" s="170">
        <v>1</v>
      </c>
      <c r="CB300" s="170">
        <v>7</v>
      </c>
      <c r="CZ300" s="146">
        <v>0</v>
      </c>
    </row>
    <row r="301" spans="1:104" ht="22.5" x14ac:dyDescent="0.2">
      <c r="A301" s="171">
        <v>120</v>
      </c>
      <c r="B301" s="172" t="s">
        <v>379</v>
      </c>
      <c r="C301" s="173" t="s">
        <v>380</v>
      </c>
      <c r="D301" s="174" t="s">
        <v>181</v>
      </c>
      <c r="E301" s="175">
        <v>6</v>
      </c>
      <c r="F301" s="175"/>
      <c r="G301" s="176">
        <f>E301*F301</f>
        <v>0</v>
      </c>
      <c r="O301" s="170">
        <v>2</v>
      </c>
      <c r="AA301" s="146">
        <v>12</v>
      </c>
      <c r="AB301" s="146">
        <v>0</v>
      </c>
      <c r="AC301" s="146">
        <v>20</v>
      </c>
      <c r="AZ301" s="146">
        <v>2</v>
      </c>
      <c r="BA301" s="146">
        <f>IF(AZ301=1,G301,0)</f>
        <v>0</v>
      </c>
      <c r="BB301" s="146">
        <f>IF(AZ301=2,G301,0)</f>
        <v>0</v>
      </c>
      <c r="BC301" s="146">
        <f>IF(AZ301=3,G301,0)</f>
        <v>0</v>
      </c>
      <c r="BD301" s="146">
        <f>IF(AZ301=4,G301,0)</f>
        <v>0</v>
      </c>
      <c r="BE301" s="146">
        <f>IF(AZ301=5,G301,0)</f>
        <v>0</v>
      </c>
      <c r="CA301" s="170">
        <v>12</v>
      </c>
      <c r="CB301" s="170">
        <v>0</v>
      </c>
      <c r="CZ301" s="146">
        <v>3.0100000000000001E-3</v>
      </c>
    </row>
    <row r="302" spans="1:104" ht="22.5" x14ac:dyDescent="0.2">
      <c r="A302" s="171">
        <v>121</v>
      </c>
      <c r="B302" s="172" t="s">
        <v>381</v>
      </c>
      <c r="C302" s="173" t="s">
        <v>382</v>
      </c>
      <c r="D302" s="174" t="s">
        <v>112</v>
      </c>
      <c r="E302" s="175">
        <v>19</v>
      </c>
      <c r="F302" s="175"/>
      <c r="G302" s="176">
        <f>E302*F302</f>
        <v>0</v>
      </c>
      <c r="O302" s="170">
        <v>2</v>
      </c>
      <c r="AA302" s="146">
        <v>12</v>
      </c>
      <c r="AB302" s="146">
        <v>0</v>
      </c>
      <c r="AC302" s="146">
        <v>21</v>
      </c>
      <c r="AZ302" s="146">
        <v>2</v>
      </c>
      <c r="BA302" s="146">
        <f>IF(AZ302=1,G302,0)</f>
        <v>0</v>
      </c>
      <c r="BB302" s="146">
        <f>IF(AZ302=2,G302,0)</f>
        <v>0</v>
      </c>
      <c r="BC302" s="146">
        <f>IF(AZ302=3,G302,0)</f>
        <v>0</v>
      </c>
      <c r="BD302" s="146">
        <f>IF(AZ302=4,G302,0)</f>
        <v>0</v>
      </c>
      <c r="BE302" s="146">
        <f>IF(AZ302=5,G302,0)</f>
        <v>0</v>
      </c>
      <c r="CA302" s="170">
        <v>12</v>
      </c>
      <c r="CB302" s="170">
        <v>0</v>
      </c>
      <c r="CZ302" s="146">
        <v>3.0100000000000001E-3</v>
      </c>
    </row>
    <row r="303" spans="1:104" ht="22.5" x14ac:dyDescent="0.2">
      <c r="A303" s="177"/>
      <c r="B303" s="178"/>
      <c r="C303" s="233" t="s">
        <v>383</v>
      </c>
      <c r="D303" s="234"/>
      <c r="E303" s="234"/>
      <c r="F303" s="234"/>
      <c r="G303" s="235"/>
      <c r="L303" s="179" t="s">
        <v>383</v>
      </c>
      <c r="O303" s="170">
        <v>3</v>
      </c>
    </row>
    <row r="304" spans="1:104" ht="22.5" x14ac:dyDescent="0.2">
      <c r="A304" s="171">
        <v>122</v>
      </c>
      <c r="B304" s="172" t="s">
        <v>384</v>
      </c>
      <c r="C304" s="173" t="s">
        <v>385</v>
      </c>
      <c r="D304" s="174" t="s">
        <v>181</v>
      </c>
      <c r="E304" s="175">
        <v>1</v>
      </c>
      <c r="F304" s="175"/>
      <c r="G304" s="176">
        <f>E304*F304</f>
        <v>0</v>
      </c>
      <c r="O304" s="170">
        <v>2</v>
      </c>
      <c r="AA304" s="146">
        <v>12</v>
      </c>
      <c r="AB304" s="146">
        <v>0</v>
      </c>
      <c r="AC304" s="146">
        <v>22</v>
      </c>
      <c r="AZ304" s="146">
        <v>2</v>
      </c>
      <c r="BA304" s="146">
        <f>IF(AZ304=1,G304,0)</f>
        <v>0</v>
      </c>
      <c r="BB304" s="146">
        <f>IF(AZ304=2,G304,0)</f>
        <v>0</v>
      </c>
      <c r="BC304" s="146">
        <f>IF(AZ304=3,G304,0)</f>
        <v>0</v>
      </c>
      <c r="BD304" s="146">
        <f>IF(AZ304=4,G304,0)</f>
        <v>0</v>
      </c>
      <c r="BE304" s="146">
        <f>IF(AZ304=5,G304,0)</f>
        <v>0</v>
      </c>
      <c r="CA304" s="170">
        <v>12</v>
      </c>
      <c r="CB304" s="170">
        <v>0</v>
      </c>
      <c r="CZ304" s="146">
        <v>3.0100000000000001E-3</v>
      </c>
    </row>
    <row r="305" spans="1:104" ht="22.5" x14ac:dyDescent="0.2">
      <c r="A305" s="177"/>
      <c r="B305" s="178"/>
      <c r="C305" s="233" t="s">
        <v>383</v>
      </c>
      <c r="D305" s="234"/>
      <c r="E305" s="234"/>
      <c r="F305" s="234"/>
      <c r="G305" s="235"/>
      <c r="L305" s="179" t="s">
        <v>383</v>
      </c>
      <c r="O305" s="170">
        <v>3</v>
      </c>
    </row>
    <row r="306" spans="1:104" ht="22.5" x14ac:dyDescent="0.2">
      <c r="A306" s="171">
        <v>123</v>
      </c>
      <c r="B306" s="172" t="s">
        <v>386</v>
      </c>
      <c r="C306" s="173" t="s">
        <v>387</v>
      </c>
      <c r="D306" s="174" t="s">
        <v>112</v>
      </c>
      <c r="E306" s="175">
        <v>2</v>
      </c>
      <c r="F306" s="175"/>
      <c r="G306" s="176">
        <f>E306*F306</f>
        <v>0</v>
      </c>
      <c r="O306" s="170">
        <v>2</v>
      </c>
      <c r="AA306" s="146">
        <v>12</v>
      </c>
      <c r="AB306" s="146">
        <v>0</v>
      </c>
      <c r="AC306" s="146">
        <v>54</v>
      </c>
      <c r="AZ306" s="146">
        <v>2</v>
      </c>
      <c r="BA306" s="146">
        <f>IF(AZ306=1,G306,0)</f>
        <v>0</v>
      </c>
      <c r="BB306" s="146">
        <f>IF(AZ306=2,G306,0)</f>
        <v>0</v>
      </c>
      <c r="BC306" s="146">
        <f>IF(AZ306=3,G306,0)</f>
        <v>0</v>
      </c>
      <c r="BD306" s="146">
        <f>IF(AZ306=4,G306,0)</f>
        <v>0</v>
      </c>
      <c r="BE306" s="146">
        <f>IF(AZ306=5,G306,0)</f>
        <v>0</v>
      </c>
      <c r="CA306" s="170">
        <v>12</v>
      </c>
      <c r="CB306" s="170">
        <v>0</v>
      </c>
      <c r="CZ306" s="146">
        <v>3.0100000000000001E-3</v>
      </c>
    </row>
    <row r="307" spans="1:104" ht="22.5" x14ac:dyDescent="0.2">
      <c r="A307" s="177"/>
      <c r="B307" s="178"/>
      <c r="C307" s="233" t="s">
        <v>383</v>
      </c>
      <c r="D307" s="234"/>
      <c r="E307" s="234"/>
      <c r="F307" s="234"/>
      <c r="G307" s="235"/>
      <c r="L307" s="179" t="s">
        <v>383</v>
      </c>
      <c r="O307" s="170">
        <v>3</v>
      </c>
    </row>
    <row r="308" spans="1:104" ht="22.5" x14ac:dyDescent="0.2">
      <c r="A308" s="171">
        <v>124</v>
      </c>
      <c r="B308" s="172" t="s">
        <v>388</v>
      </c>
      <c r="C308" s="173" t="s">
        <v>389</v>
      </c>
      <c r="D308" s="174" t="s">
        <v>112</v>
      </c>
      <c r="E308" s="175">
        <v>1</v>
      </c>
      <c r="F308" s="175"/>
      <c r="G308" s="176">
        <f>E308*F308</f>
        <v>0</v>
      </c>
      <c r="O308" s="170">
        <v>2</v>
      </c>
      <c r="AA308" s="146">
        <v>12</v>
      </c>
      <c r="AB308" s="146">
        <v>0</v>
      </c>
      <c r="AC308" s="146">
        <v>55</v>
      </c>
      <c r="AZ308" s="146">
        <v>2</v>
      </c>
      <c r="BA308" s="146">
        <f>IF(AZ308=1,G308,0)</f>
        <v>0</v>
      </c>
      <c r="BB308" s="146">
        <f>IF(AZ308=2,G308,0)</f>
        <v>0</v>
      </c>
      <c r="BC308" s="146">
        <f>IF(AZ308=3,G308,0)</f>
        <v>0</v>
      </c>
      <c r="BD308" s="146">
        <f>IF(AZ308=4,G308,0)</f>
        <v>0</v>
      </c>
      <c r="BE308" s="146">
        <f>IF(AZ308=5,G308,0)</f>
        <v>0</v>
      </c>
      <c r="CA308" s="170">
        <v>12</v>
      </c>
      <c r="CB308" s="170">
        <v>0</v>
      </c>
      <c r="CZ308" s="146">
        <v>3.0100000000000001E-3</v>
      </c>
    </row>
    <row r="309" spans="1:104" ht="22.5" x14ac:dyDescent="0.2">
      <c r="A309" s="177"/>
      <c r="B309" s="178"/>
      <c r="C309" s="233" t="s">
        <v>383</v>
      </c>
      <c r="D309" s="234"/>
      <c r="E309" s="234"/>
      <c r="F309" s="234"/>
      <c r="G309" s="235"/>
      <c r="L309" s="179" t="s">
        <v>383</v>
      </c>
      <c r="O309" s="170">
        <v>3</v>
      </c>
    </row>
    <row r="310" spans="1:104" ht="22.5" x14ac:dyDescent="0.2">
      <c r="A310" s="171">
        <v>125</v>
      </c>
      <c r="B310" s="172" t="s">
        <v>390</v>
      </c>
      <c r="C310" s="173" t="s">
        <v>391</v>
      </c>
      <c r="D310" s="174" t="s">
        <v>112</v>
      </c>
      <c r="E310" s="175">
        <v>1</v>
      </c>
      <c r="F310" s="175"/>
      <c r="G310" s="176">
        <f>E310*F310</f>
        <v>0</v>
      </c>
      <c r="O310" s="170">
        <v>2</v>
      </c>
      <c r="AA310" s="146">
        <v>12</v>
      </c>
      <c r="AB310" s="146">
        <v>0</v>
      </c>
      <c r="AC310" s="146">
        <v>56</v>
      </c>
      <c r="AZ310" s="146">
        <v>2</v>
      </c>
      <c r="BA310" s="146">
        <f>IF(AZ310=1,G310,0)</f>
        <v>0</v>
      </c>
      <c r="BB310" s="146">
        <f>IF(AZ310=2,G310,0)</f>
        <v>0</v>
      </c>
      <c r="BC310" s="146">
        <f>IF(AZ310=3,G310,0)</f>
        <v>0</v>
      </c>
      <c r="BD310" s="146">
        <f>IF(AZ310=4,G310,0)</f>
        <v>0</v>
      </c>
      <c r="BE310" s="146">
        <f>IF(AZ310=5,G310,0)</f>
        <v>0</v>
      </c>
      <c r="CA310" s="170">
        <v>12</v>
      </c>
      <c r="CB310" s="170">
        <v>0</v>
      </c>
      <c r="CZ310" s="146">
        <v>3.0100000000000001E-3</v>
      </c>
    </row>
    <row r="311" spans="1:104" ht="22.5" x14ac:dyDescent="0.2">
      <c r="A311" s="177"/>
      <c r="B311" s="178"/>
      <c r="C311" s="233" t="s">
        <v>383</v>
      </c>
      <c r="D311" s="234"/>
      <c r="E311" s="234"/>
      <c r="F311" s="234"/>
      <c r="G311" s="235"/>
      <c r="L311" s="179" t="s">
        <v>383</v>
      </c>
      <c r="O311" s="170">
        <v>3</v>
      </c>
    </row>
    <row r="312" spans="1:104" ht="22.5" x14ac:dyDescent="0.2">
      <c r="A312" s="171">
        <v>126</v>
      </c>
      <c r="B312" s="172" t="s">
        <v>392</v>
      </c>
      <c r="C312" s="173" t="s">
        <v>393</v>
      </c>
      <c r="D312" s="174" t="s">
        <v>112</v>
      </c>
      <c r="E312" s="175">
        <v>1</v>
      </c>
      <c r="F312" s="175"/>
      <c r="G312" s="176">
        <f>E312*F312</f>
        <v>0</v>
      </c>
      <c r="O312" s="170">
        <v>2</v>
      </c>
      <c r="AA312" s="146">
        <v>12</v>
      </c>
      <c r="AB312" s="146">
        <v>0</v>
      </c>
      <c r="AC312" s="146">
        <v>57</v>
      </c>
      <c r="AZ312" s="146">
        <v>2</v>
      </c>
      <c r="BA312" s="146">
        <f>IF(AZ312=1,G312,0)</f>
        <v>0</v>
      </c>
      <c r="BB312" s="146">
        <f>IF(AZ312=2,G312,0)</f>
        <v>0</v>
      </c>
      <c r="BC312" s="146">
        <f>IF(AZ312=3,G312,0)</f>
        <v>0</v>
      </c>
      <c r="BD312" s="146">
        <f>IF(AZ312=4,G312,0)</f>
        <v>0</v>
      </c>
      <c r="BE312" s="146">
        <f>IF(AZ312=5,G312,0)</f>
        <v>0</v>
      </c>
      <c r="CA312" s="170">
        <v>12</v>
      </c>
      <c r="CB312" s="170">
        <v>0</v>
      </c>
      <c r="CZ312" s="146">
        <v>3.0100000000000001E-3</v>
      </c>
    </row>
    <row r="313" spans="1:104" ht="22.5" x14ac:dyDescent="0.2">
      <c r="A313" s="177"/>
      <c r="B313" s="178"/>
      <c r="C313" s="233" t="s">
        <v>383</v>
      </c>
      <c r="D313" s="234"/>
      <c r="E313" s="234"/>
      <c r="F313" s="234"/>
      <c r="G313" s="235"/>
      <c r="L313" s="179" t="s">
        <v>383</v>
      </c>
      <c r="O313" s="170">
        <v>3</v>
      </c>
    </row>
    <row r="314" spans="1:104" ht="22.5" x14ac:dyDescent="0.2">
      <c r="A314" s="171">
        <v>127</v>
      </c>
      <c r="B314" s="172" t="s">
        <v>394</v>
      </c>
      <c r="C314" s="173" t="s">
        <v>395</v>
      </c>
      <c r="D314" s="174" t="s">
        <v>112</v>
      </c>
      <c r="E314" s="175">
        <v>2</v>
      </c>
      <c r="F314" s="175"/>
      <c r="G314" s="176">
        <f>E314*F314</f>
        <v>0</v>
      </c>
      <c r="O314" s="170">
        <v>2</v>
      </c>
      <c r="AA314" s="146">
        <v>12</v>
      </c>
      <c r="AB314" s="146">
        <v>0</v>
      </c>
      <c r="AC314" s="146">
        <v>103</v>
      </c>
      <c r="AZ314" s="146">
        <v>2</v>
      </c>
      <c r="BA314" s="146">
        <f>IF(AZ314=1,G314,0)</f>
        <v>0</v>
      </c>
      <c r="BB314" s="146">
        <f>IF(AZ314=2,G314,0)</f>
        <v>0</v>
      </c>
      <c r="BC314" s="146">
        <f>IF(AZ314=3,G314,0)</f>
        <v>0</v>
      </c>
      <c r="BD314" s="146">
        <f>IF(AZ314=4,G314,0)</f>
        <v>0</v>
      </c>
      <c r="BE314" s="146">
        <f>IF(AZ314=5,G314,0)</f>
        <v>0</v>
      </c>
      <c r="CA314" s="170">
        <v>12</v>
      </c>
      <c r="CB314" s="170">
        <v>0</v>
      </c>
      <c r="CZ314" s="146">
        <v>3.0100000000000001E-3</v>
      </c>
    </row>
    <row r="315" spans="1:104" ht="22.5" x14ac:dyDescent="0.2">
      <c r="A315" s="177"/>
      <c r="B315" s="178"/>
      <c r="C315" s="233" t="s">
        <v>383</v>
      </c>
      <c r="D315" s="234"/>
      <c r="E315" s="234"/>
      <c r="F315" s="234"/>
      <c r="G315" s="235"/>
      <c r="L315" s="179" t="s">
        <v>383</v>
      </c>
      <c r="O315" s="170">
        <v>3</v>
      </c>
    </row>
    <row r="316" spans="1:104" ht="22.5" x14ac:dyDescent="0.2">
      <c r="A316" s="171">
        <v>128</v>
      </c>
      <c r="B316" s="172" t="s">
        <v>396</v>
      </c>
      <c r="C316" s="173" t="s">
        <v>397</v>
      </c>
      <c r="D316" s="174" t="s">
        <v>112</v>
      </c>
      <c r="E316" s="175">
        <v>9</v>
      </c>
      <c r="F316" s="175"/>
      <c r="G316" s="176">
        <f>E316*F316</f>
        <v>0</v>
      </c>
      <c r="O316" s="170">
        <v>2</v>
      </c>
      <c r="AA316" s="146">
        <v>12</v>
      </c>
      <c r="AB316" s="146">
        <v>0</v>
      </c>
      <c r="AC316" s="146">
        <v>106</v>
      </c>
      <c r="AZ316" s="146">
        <v>2</v>
      </c>
      <c r="BA316" s="146">
        <f>IF(AZ316=1,G316,0)</f>
        <v>0</v>
      </c>
      <c r="BB316" s="146">
        <f>IF(AZ316=2,G316,0)</f>
        <v>0</v>
      </c>
      <c r="BC316" s="146">
        <f>IF(AZ316=3,G316,0)</f>
        <v>0</v>
      </c>
      <c r="BD316" s="146">
        <f>IF(AZ316=4,G316,0)</f>
        <v>0</v>
      </c>
      <c r="BE316" s="146">
        <f>IF(AZ316=5,G316,0)</f>
        <v>0</v>
      </c>
      <c r="CA316" s="170">
        <v>12</v>
      </c>
      <c r="CB316" s="170">
        <v>0</v>
      </c>
      <c r="CZ316" s="146">
        <v>3.0100000000000001E-3</v>
      </c>
    </row>
    <row r="317" spans="1:104" ht="22.5" x14ac:dyDescent="0.2">
      <c r="A317" s="177"/>
      <c r="B317" s="178"/>
      <c r="C317" s="233" t="s">
        <v>383</v>
      </c>
      <c r="D317" s="234"/>
      <c r="E317" s="234"/>
      <c r="F317" s="234"/>
      <c r="G317" s="235"/>
      <c r="L317" s="179" t="s">
        <v>383</v>
      </c>
      <c r="O317" s="170">
        <v>3</v>
      </c>
    </row>
    <row r="318" spans="1:104" ht="22.5" x14ac:dyDescent="0.2">
      <c r="A318" s="171">
        <v>129</v>
      </c>
      <c r="B318" s="172" t="s">
        <v>398</v>
      </c>
      <c r="C318" s="173" t="s">
        <v>399</v>
      </c>
      <c r="D318" s="174" t="s">
        <v>112</v>
      </c>
      <c r="E318" s="175">
        <v>9</v>
      </c>
      <c r="F318" s="175"/>
      <c r="G318" s="176">
        <f>E318*F318</f>
        <v>0</v>
      </c>
      <c r="O318" s="170">
        <v>2</v>
      </c>
      <c r="AA318" s="146">
        <v>12</v>
      </c>
      <c r="AB318" s="146">
        <v>0</v>
      </c>
      <c r="AC318" s="146">
        <v>107</v>
      </c>
      <c r="AZ318" s="146">
        <v>2</v>
      </c>
      <c r="BA318" s="146">
        <f>IF(AZ318=1,G318,0)</f>
        <v>0</v>
      </c>
      <c r="BB318" s="146">
        <f>IF(AZ318=2,G318,0)</f>
        <v>0</v>
      </c>
      <c r="BC318" s="146">
        <f>IF(AZ318=3,G318,0)</f>
        <v>0</v>
      </c>
      <c r="BD318" s="146">
        <f>IF(AZ318=4,G318,0)</f>
        <v>0</v>
      </c>
      <c r="BE318" s="146">
        <f>IF(AZ318=5,G318,0)</f>
        <v>0</v>
      </c>
      <c r="CA318" s="170">
        <v>12</v>
      </c>
      <c r="CB318" s="170">
        <v>0</v>
      </c>
      <c r="CZ318" s="146">
        <v>3.0100000000000001E-3</v>
      </c>
    </row>
    <row r="319" spans="1:104" ht="22.5" x14ac:dyDescent="0.2">
      <c r="A319" s="177"/>
      <c r="B319" s="178"/>
      <c r="C319" s="233" t="s">
        <v>383</v>
      </c>
      <c r="D319" s="234"/>
      <c r="E319" s="234"/>
      <c r="F319" s="234"/>
      <c r="G319" s="235"/>
      <c r="L319" s="179" t="s">
        <v>383</v>
      </c>
      <c r="O319" s="170">
        <v>3</v>
      </c>
    </row>
    <row r="320" spans="1:104" ht="22.5" x14ac:dyDescent="0.2">
      <c r="A320" s="171">
        <v>130</v>
      </c>
      <c r="B320" s="172" t="s">
        <v>400</v>
      </c>
      <c r="C320" s="173" t="s">
        <v>401</v>
      </c>
      <c r="D320" s="174" t="s">
        <v>112</v>
      </c>
      <c r="E320" s="175">
        <v>9</v>
      </c>
      <c r="F320" s="175"/>
      <c r="G320" s="176">
        <f>E320*F320</f>
        <v>0</v>
      </c>
      <c r="O320" s="170">
        <v>2</v>
      </c>
      <c r="AA320" s="146">
        <v>12</v>
      </c>
      <c r="AB320" s="146">
        <v>0</v>
      </c>
      <c r="AC320" s="146">
        <v>108</v>
      </c>
      <c r="AZ320" s="146">
        <v>2</v>
      </c>
      <c r="BA320" s="146">
        <f>IF(AZ320=1,G320,0)</f>
        <v>0</v>
      </c>
      <c r="BB320" s="146">
        <f>IF(AZ320=2,G320,0)</f>
        <v>0</v>
      </c>
      <c r="BC320" s="146">
        <f>IF(AZ320=3,G320,0)</f>
        <v>0</v>
      </c>
      <c r="BD320" s="146">
        <f>IF(AZ320=4,G320,0)</f>
        <v>0</v>
      </c>
      <c r="BE320" s="146">
        <f>IF(AZ320=5,G320,0)</f>
        <v>0</v>
      </c>
      <c r="CA320" s="170">
        <v>12</v>
      </c>
      <c r="CB320" s="170">
        <v>0</v>
      </c>
      <c r="CZ320" s="146">
        <v>3.0100000000000001E-3</v>
      </c>
    </row>
    <row r="321" spans="1:104" ht="22.5" x14ac:dyDescent="0.2">
      <c r="A321" s="177"/>
      <c r="B321" s="178"/>
      <c r="C321" s="233" t="s">
        <v>383</v>
      </c>
      <c r="D321" s="234"/>
      <c r="E321" s="234"/>
      <c r="F321" s="234"/>
      <c r="G321" s="235"/>
      <c r="L321" s="179" t="s">
        <v>383</v>
      </c>
      <c r="O321" s="170">
        <v>3</v>
      </c>
    </row>
    <row r="322" spans="1:104" x14ac:dyDescent="0.2">
      <c r="A322" s="171">
        <v>131</v>
      </c>
      <c r="B322" s="172" t="s">
        <v>402</v>
      </c>
      <c r="C322" s="173" t="s">
        <v>403</v>
      </c>
      <c r="D322" s="174" t="s">
        <v>181</v>
      </c>
      <c r="E322" s="175">
        <v>4.5</v>
      </c>
      <c r="F322" s="175"/>
      <c r="G322" s="176">
        <f>E322*F322</f>
        <v>0</v>
      </c>
      <c r="O322" s="170">
        <v>2</v>
      </c>
      <c r="AA322" s="146">
        <v>12</v>
      </c>
      <c r="AB322" s="146">
        <v>0</v>
      </c>
      <c r="AC322" s="146">
        <v>109</v>
      </c>
      <c r="AZ322" s="146">
        <v>2</v>
      </c>
      <c r="BA322" s="146">
        <f>IF(AZ322=1,G322,0)</f>
        <v>0</v>
      </c>
      <c r="BB322" s="146">
        <f>IF(AZ322=2,G322,0)</f>
        <v>0</v>
      </c>
      <c r="BC322" s="146">
        <f>IF(AZ322=3,G322,0)</f>
        <v>0</v>
      </c>
      <c r="BD322" s="146">
        <f>IF(AZ322=4,G322,0)</f>
        <v>0</v>
      </c>
      <c r="BE322" s="146">
        <f>IF(AZ322=5,G322,0)</f>
        <v>0</v>
      </c>
      <c r="CA322" s="170">
        <v>12</v>
      </c>
      <c r="CB322" s="170">
        <v>0</v>
      </c>
      <c r="CZ322" s="146">
        <v>3.0100000000000001E-3</v>
      </c>
    </row>
    <row r="323" spans="1:104" x14ac:dyDescent="0.2">
      <c r="A323" s="177"/>
      <c r="B323" s="178"/>
      <c r="C323" s="233" t="s">
        <v>404</v>
      </c>
      <c r="D323" s="234"/>
      <c r="E323" s="234"/>
      <c r="F323" s="234"/>
      <c r="G323" s="235"/>
      <c r="L323" s="179" t="s">
        <v>404</v>
      </c>
      <c r="O323" s="170">
        <v>3</v>
      </c>
    </row>
    <row r="324" spans="1:104" ht="22.5" x14ac:dyDescent="0.2">
      <c r="A324" s="171">
        <v>132</v>
      </c>
      <c r="B324" s="172" t="s">
        <v>405</v>
      </c>
      <c r="C324" s="173" t="s">
        <v>406</v>
      </c>
      <c r="D324" s="174" t="s">
        <v>112</v>
      </c>
      <c r="E324" s="175">
        <v>54</v>
      </c>
      <c r="F324" s="175"/>
      <c r="G324" s="176">
        <f>E324*F324</f>
        <v>0</v>
      </c>
      <c r="O324" s="170">
        <v>2</v>
      </c>
      <c r="AA324" s="146">
        <v>12</v>
      </c>
      <c r="AB324" s="146">
        <v>0</v>
      </c>
      <c r="AC324" s="146">
        <v>110</v>
      </c>
      <c r="AZ324" s="146">
        <v>2</v>
      </c>
      <c r="BA324" s="146">
        <f>IF(AZ324=1,G324,0)</f>
        <v>0</v>
      </c>
      <c r="BB324" s="146">
        <f>IF(AZ324=2,G324,0)</f>
        <v>0</v>
      </c>
      <c r="BC324" s="146">
        <f>IF(AZ324=3,G324,0)</f>
        <v>0</v>
      </c>
      <c r="BD324" s="146">
        <f>IF(AZ324=4,G324,0)</f>
        <v>0</v>
      </c>
      <c r="BE324" s="146">
        <f>IF(AZ324=5,G324,0)</f>
        <v>0</v>
      </c>
      <c r="CA324" s="170">
        <v>12</v>
      </c>
      <c r="CB324" s="170">
        <v>0</v>
      </c>
      <c r="CZ324" s="146">
        <v>3.0100000000000001E-3</v>
      </c>
    </row>
    <row r="325" spans="1:104" ht="22.5" x14ac:dyDescent="0.2">
      <c r="A325" s="177"/>
      <c r="B325" s="178"/>
      <c r="C325" s="233" t="s">
        <v>383</v>
      </c>
      <c r="D325" s="234"/>
      <c r="E325" s="234"/>
      <c r="F325" s="234"/>
      <c r="G325" s="235"/>
      <c r="L325" s="179" t="s">
        <v>383</v>
      </c>
      <c r="O325" s="170">
        <v>3</v>
      </c>
    </row>
    <row r="326" spans="1:104" ht="22.5" x14ac:dyDescent="0.2">
      <c r="A326" s="171">
        <v>133</v>
      </c>
      <c r="B326" s="172" t="s">
        <v>407</v>
      </c>
      <c r="C326" s="173" t="s">
        <v>408</v>
      </c>
      <c r="D326" s="174" t="s">
        <v>112</v>
      </c>
      <c r="E326" s="175">
        <v>39</v>
      </c>
      <c r="F326" s="175"/>
      <c r="G326" s="176">
        <f>E326*F326</f>
        <v>0</v>
      </c>
      <c r="O326" s="170">
        <v>2</v>
      </c>
      <c r="AA326" s="146">
        <v>12</v>
      </c>
      <c r="AB326" s="146">
        <v>0</v>
      </c>
      <c r="AC326" s="146">
        <v>111</v>
      </c>
      <c r="AZ326" s="146">
        <v>2</v>
      </c>
      <c r="BA326" s="146">
        <f>IF(AZ326=1,G326,0)</f>
        <v>0</v>
      </c>
      <c r="BB326" s="146">
        <f>IF(AZ326=2,G326,0)</f>
        <v>0</v>
      </c>
      <c r="BC326" s="146">
        <f>IF(AZ326=3,G326,0)</f>
        <v>0</v>
      </c>
      <c r="BD326" s="146">
        <f>IF(AZ326=4,G326,0)</f>
        <v>0</v>
      </c>
      <c r="BE326" s="146">
        <f>IF(AZ326=5,G326,0)</f>
        <v>0</v>
      </c>
      <c r="CA326" s="170">
        <v>12</v>
      </c>
      <c r="CB326" s="170">
        <v>0</v>
      </c>
      <c r="CZ326" s="146">
        <v>3.0100000000000001E-3</v>
      </c>
    </row>
    <row r="327" spans="1:104" ht="22.5" x14ac:dyDescent="0.2">
      <c r="A327" s="177"/>
      <c r="B327" s="178"/>
      <c r="C327" s="233" t="s">
        <v>383</v>
      </c>
      <c r="D327" s="234"/>
      <c r="E327" s="234"/>
      <c r="F327" s="234"/>
      <c r="G327" s="235"/>
      <c r="L327" s="179" t="s">
        <v>383</v>
      </c>
      <c r="O327" s="170">
        <v>3</v>
      </c>
    </row>
    <row r="328" spans="1:104" ht="22.5" x14ac:dyDescent="0.2">
      <c r="A328" s="171">
        <v>134</v>
      </c>
      <c r="B328" s="172" t="s">
        <v>409</v>
      </c>
      <c r="C328" s="173" t="s">
        <v>410</v>
      </c>
      <c r="D328" s="174" t="s">
        <v>112</v>
      </c>
      <c r="E328" s="175">
        <v>12</v>
      </c>
      <c r="F328" s="175"/>
      <c r="G328" s="176">
        <f>E328*F328</f>
        <v>0</v>
      </c>
      <c r="O328" s="170">
        <v>2</v>
      </c>
      <c r="AA328" s="146">
        <v>12</v>
      </c>
      <c r="AB328" s="146">
        <v>0</v>
      </c>
      <c r="AC328" s="146">
        <v>112</v>
      </c>
      <c r="AZ328" s="146">
        <v>2</v>
      </c>
      <c r="BA328" s="146">
        <f>IF(AZ328=1,G328,0)</f>
        <v>0</v>
      </c>
      <c r="BB328" s="146">
        <f>IF(AZ328=2,G328,0)</f>
        <v>0</v>
      </c>
      <c r="BC328" s="146">
        <f>IF(AZ328=3,G328,0)</f>
        <v>0</v>
      </c>
      <c r="BD328" s="146">
        <f>IF(AZ328=4,G328,0)</f>
        <v>0</v>
      </c>
      <c r="BE328" s="146">
        <f>IF(AZ328=5,G328,0)</f>
        <v>0</v>
      </c>
      <c r="CA328" s="170">
        <v>12</v>
      </c>
      <c r="CB328" s="170">
        <v>0</v>
      </c>
      <c r="CZ328" s="146">
        <v>3.0100000000000001E-3</v>
      </c>
    </row>
    <row r="329" spans="1:104" ht="22.5" x14ac:dyDescent="0.2">
      <c r="A329" s="177"/>
      <c r="B329" s="178"/>
      <c r="C329" s="233" t="s">
        <v>383</v>
      </c>
      <c r="D329" s="234"/>
      <c r="E329" s="234"/>
      <c r="F329" s="234"/>
      <c r="G329" s="235"/>
      <c r="L329" s="179" t="s">
        <v>383</v>
      </c>
      <c r="O329" s="170">
        <v>3</v>
      </c>
    </row>
    <row r="330" spans="1:104" ht="22.5" x14ac:dyDescent="0.2">
      <c r="A330" s="171">
        <v>135</v>
      </c>
      <c r="B330" s="172" t="s">
        <v>411</v>
      </c>
      <c r="C330" s="173" t="s">
        <v>412</v>
      </c>
      <c r="D330" s="174" t="s">
        <v>112</v>
      </c>
      <c r="E330" s="175">
        <v>4</v>
      </c>
      <c r="F330" s="175"/>
      <c r="G330" s="176">
        <f>E330*F330</f>
        <v>0</v>
      </c>
      <c r="O330" s="170">
        <v>2</v>
      </c>
      <c r="AA330" s="146">
        <v>12</v>
      </c>
      <c r="AB330" s="146">
        <v>0</v>
      </c>
      <c r="AC330" s="146">
        <v>113</v>
      </c>
      <c r="AZ330" s="146">
        <v>2</v>
      </c>
      <c r="BA330" s="146">
        <f>IF(AZ330=1,G330,0)</f>
        <v>0</v>
      </c>
      <c r="BB330" s="146">
        <f>IF(AZ330=2,G330,0)</f>
        <v>0</v>
      </c>
      <c r="BC330" s="146">
        <f>IF(AZ330=3,G330,0)</f>
        <v>0</v>
      </c>
      <c r="BD330" s="146">
        <f>IF(AZ330=4,G330,0)</f>
        <v>0</v>
      </c>
      <c r="BE330" s="146">
        <f>IF(AZ330=5,G330,0)</f>
        <v>0</v>
      </c>
      <c r="CA330" s="170">
        <v>12</v>
      </c>
      <c r="CB330" s="170">
        <v>0</v>
      </c>
      <c r="CZ330" s="146">
        <v>3.0100000000000001E-3</v>
      </c>
    </row>
    <row r="331" spans="1:104" ht="22.5" x14ac:dyDescent="0.2">
      <c r="A331" s="177"/>
      <c r="B331" s="178"/>
      <c r="C331" s="233" t="s">
        <v>383</v>
      </c>
      <c r="D331" s="234"/>
      <c r="E331" s="234"/>
      <c r="F331" s="234"/>
      <c r="G331" s="235"/>
      <c r="L331" s="179" t="s">
        <v>383</v>
      </c>
      <c r="O331" s="170">
        <v>3</v>
      </c>
    </row>
    <row r="332" spans="1:104" ht="22.5" x14ac:dyDescent="0.2">
      <c r="A332" s="171">
        <v>136</v>
      </c>
      <c r="B332" s="172" t="s">
        <v>413</v>
      </c>
      <c r="C332" s="173" t="s">
        <v>414</v>
      </c>
      <c r="D332" s="174" t="s">
        <v>181</v>
      </c>
      <c r="E332" s="175">
        <v>2</v>
      </c>
      <c r="F332" s="175"/>
      <c r="G332" s="176">
        <f>E332*F332</f>
        <v>0</v>
      </c>
      <c r="O332" s="170">
        <v>2</v>
      </c>
      <c r="AA332" s="146">
        <v>12</v>
      </c>
      <c r="AB332" s="146">
        <v>0</v>
      </c>
      <c r="AC332" s="146">
        <v>33</v>
      </c>
      <c r="AZ332" s="146">
        <v>2</v>
      </c>
      <c r="BA332" s="146">
        <f>IF(AZ332=1,G332,0)</f>
        <v>0</v>
      </c>
      <c r="BB332" s="146">
        <f>IF(AZ332=2,G332,0)</f>
        <v>0</v>
      </c>
      <c r="BC332" s="146">
        <f>IF(AZ332=3,G332,0)</f>
        <v>0</v>
      </c>
      <c r="BD332" s="146">
        <f>IF(AZ332=4,G332,0)</f>
        <v>0</v>
      </c>
      <c r="BE332" s="146">
        <f>IF(AZ332=5,G332,0)</f>
        <v>0</v>
      </c>
      <c r="CA332" s="170">
        <v>12</v>
      </c>
      <c r="CB332" s="170">
        <v>0</v>
      </c>
      <c r="CZ332" s="146">
        <v>3.0100000000000001E-3</v>
      </c>
    </row>
    <row r="333" spans="1:104" ht="22.5" x14ac:dyDescent="0.2">
      <c r="A333" s="171">
        <v>137</v>
      </c>
      <c r="B333" s="172" t="s">
        <v>415</v>
      </c>
      <c r="C333" s="173" t="s">
        <v>416</v>
      </c>
      <c r="D333" s="174" t="s">
        <v>112</v>
      </c>
      <c r="E333" s="175">
        <v>3</v>
      </c>
      <c r="F333" s="175"/>
      <c r="G333" s="176">
        <f>E333*F333</f>
        <v>0</v>
      </c>
      <c r="O333" s="170">
        <v>2</v>
      </c>
      <c r="AA333" s="146">
        <v>12</v>
      </c>
      <c r="AB333" s="146">
        <v>0</v>
      </c>
      <c r="AC333" s="146">
        <v>229</v>
      </c>
      <c r="AZ333" s="146">
        <v>2</v>
      </c>
      <c r="BA333" s="146">
        <f>IF(AZ333=1,G333,0)</f>
        <v>0</v>
      </c>
      <c r="BB333" s="146">
        <f>IF(AZ333=2,G333,0)</f>
        <v>0</v>
      </c>
      <c r="BC333" s="146">
        <f>IF(AZ333=3,G333,0)</f>
        <v>0</v>
      </c>
      <c r="BD333" s="146">
        <f>IF(AZ333=4,G333,0)</f>
        <v>0</v>
      </c>
      <c r="BE333" s="146">
        <f>IF(AZ333=5,G333,0)</f>
        <v>0</v>
      </c>
      <c r="CA333" s="170">
        <v>12</v>
      </c>
      <c r="CB333" s="170">
        <v>0</v>
      </c>
      <c r="CZ333" s="146">
        <v>3.0100000000000001E-3</v>
      </c>
    </row>
    <row r="334" spans="1:104" ht="22.5" x14ac:dyDescent="0.2">
      <c r="A334" s="177"/>
      <c r="B334" s="178"/>
      <c r="C334" s="233" t="s">
        <v>383</v>
      </c>
      <c r="D334" s="234"/>
      <c r="E334" s="234"/>
      <c r="F334" s="234"/>
      <c r="G334" s="235"/>
      <c r="L334" s="179" t="s">
        <v>383</v>
      </c>
      <c r="O334" s="170">
        <v>3</v>
      </c>
    </row>
    <row r="335" spans="1:104" x14ac:dyDescent="0.2">
      <c r="A335" s="171">
        <v>138</v>
      </c>
      <c r="B335" s="172" t="s">
        <v>417</v>
      </c>
      <c r="C335" s="173" t="s">
        <v>418</v>
      </c>
      <c r="D335" s="174" t="s">
        <v>181</v>
      </c>
      <c r="E335" s="175">
        <v>70.5</v>
      </c>
      <c r="F335" s="175"/>
      <c r="G335" s="176">
        <f>E335*F335</f>
        <v>0</v>
      </c>
      <c r="O335" s="170">
        <v>2</v>
      </c>
      <c r="AA335" s="146">
        <v>12</v>
      </c>
      <c r="AB335" s="146">
        <v>0</v>
      </c>
      <c r="AC335" s="146">
        <v>34</v>
      </c>
      <c r="AZ335" s="146">
        <v>2</v>
      </c>
      <c r="BA335" s="146">
        <f>IF(AZ335=1,G335,0)</f>
        <v>0</v>
      </c>
      <c r="BB335" s="146">
        <f>IF(AZ335=2,G335,0)</f>
        <v>0</v>
      </c>
      <c r="BC335" s="146">
        <f>IF(AZ335=3,G335,0)</f>
        <v>0</v>
      </c>
      <c r="BD335" s="146">
        <f>IF(AZ335=4,G335,0)</f>
        <v>0</v>
      </c>
      <c r="BE335" s="146">
        <f>IF(AZ335=5,G335,0)</f>
        <v>0</v>
      </c>
      <c r="CA335" s="170">
        <v>12</v>
      </c>
      <c r="CB335" s="170">
        <v>0</v>
      </c>
      <c r="CZ335" s="146">
        <v>3.0100000000000001E-3</v>
      </c>
    </row>
    <row r="336" spans="1:104" ht="22.5" x14ac:dyDescent="0.2">
      <c r="A336" s="171">
        <v>139</v>
      </c>
      <c r="B336" s="172" t="s">
        <v>419</v>
      </c>
      <c r="C336" s="173" t="s">
        <v>420</v>
      </c>
      <c r="D336" s="174" t="s">
        <v>181</v>
      </c>
      <c r="E336" s="175">
        <v>62.5</v>
      </c>
      <c r="F336" s="175"/>
      <c r="G336" s="176">
        <f>E336*F336</f>
        <v>0</v>
      </c>
      <c r="O336" s="170">
        <v>2</v>
      </c>
      <c r="AA336" s="146">
        <v>12</v>
      </c>
      <c r="AB336" s="146">
        <v>0</v>
      </c>
      <c r="AC336" s="146">
        <v>36</v>
      </c>
      <c r="AZ336" s="146">
        <v>2</v>
      </c>
      <c r="BA336" s="146">
        <f>IF(AZ336=1,G336,0)</f>
        <v>0</v>
      </c>
      <c r="BB336" s="146">
        <f>IF(AZ336=2,G336,0)</f>
        <v>0</v>
      </c>
      <c r="BC336" s="146">
        <f>IF(AZ336=3,G336,0)</f>
        <v>0</v>
      </c>
      <c r="BD336" s="146">
        <f>IF(AZ336=4,G336,0)</f>
        <v>0</v>
      </c>
      <c r="BE336" s="146">
        <f>IF(AZ336=5,G336,0)</f>
        <v>0</v>
      </c>
      <c r="CA336" s="170">
        <v>12</v>
      </c>
      <c r="CB336" s="170">
        <v>0</v>
      </c>
      <c r="CZ336" s="146">
        <v>3.0100000000000001E-3</v>
      </c>
    </row>
    <row r="337" spans="1:104" ht="22.5" x14ac:dyDescent="0.2">
      <c r="A337" s="171">
        <v>140</v>
      </c>
      <c r="B337" s="172" t="s">
        <v>421</v>
      </c>
      <c r="C337" s="173" t="s">
        <v>422</v>
      </c>
      <c r="D337" s="174" t="s">
        <v>181</v>
      </c>
      <c r="E337" s="175">
        <v>8</v>
      </c>
      <c r="F337" s="175"/>
      <c r="G337" s="176">
        <f>E337*F337</f>
        <v>0</v>
      </c>
      <c r="O337" s="170">
        <v>2</v>
      </c>
      <c r="AA337" s="146">
        <v>12</v>
      </c>
      <c r="AB337" s="146">
        <v>0</v>
      </c>
      <c r="AC337" s="146">
        <v>37</v>
      </c>
      <c r="AZ337" s="146">
        <v>2</v>
      </c>
      <c r="BA337" s="146">
        <f>IF(AZ337=1,G337,0)</f>
        <v>0</v>
      </c>
      <c r="BB337" s="146">
        <f>IF(AZ337=2,G337,0)</f>
        <v>0</v>
      </c>
      <c r="BC337" s="146">
        <f>IF(AZ337=3,G337,0)</f>
        <v>0</v>
      </c>
      <c r="BD337" s="146">
        <f>IF(AZ337=4,G337,0)</f>
        <v>0</v>
      </c>
      <c r="BE337" s="146">
        <f>IF(AZ337=5,G337,0)</f>
        <v>0</v>
      </c>
      <c r="CA337" s="170">
        <v>12</v>
      </c>
      <c r="CB337" s="170">
        <v>0</v>
      </c>
      <c r="CZ337" s="146">
        <v>3.0100000000000001E-3</v>
      </c>
    </row>
    <row r="338" spans="1:104" x14ac:dyDescent="0.2">
      <c r="A338" s="171">
        <v>141</v>
      </c>
      <c r="B338" s="172" t="s">
        <v>423</v>
      </c>
      <c r="C338" s="173" t="s">
        <v>424</v>
      </c>
      <c r="D338" s="174" t="s">
        <v>295</v>
      </c>
      <c r="E338" s="175">
        <v>0.96169499999999997</v>
      </c>
      <c r="F338" s="175"/>
      <c r="G338" s="176">
        <f>E338*F338</f>
        <v>0</v>
      </c>
      <c r="O338" s="170">
        <v>2</v>
      </c>
      <c r="AA338" s="146">
        <v>7</v>
      </c>
      <c r="AB338" s="146">
        <v>1001</v>
      </c>
      <c r="AC338" s="146">
        <v>5</v>
      </c>
      <c r="AZ338" s="146">
        <v>2</v>
      </c>
      <c r="BA338" s="146">
        <f>IF(AZ338=1,G338,0)</f>
        <v>0</v>
      </c>
      <c r="BB338" s="146">
        <f>IF(AZ338=2,G338,0)</f>
        <v>0</v>
      </c>
      <c r="BC338" s="146">
        <f>IF(AZ338=3,G338,0)</f>
        <v>0</v>
      </c>
      <c r="BD338" s="146">
        <f>IF(AZ338=4,G338,0)</f>
        <v>0</v>
      </c>
      <c r="BE338" s="146">
        <f>IF(AZ338=5,G338,0)</f>
        <v>0</v>
      </c>
      <c r="CA338" s="170">
        <v>7</v>
      </c>
      <c r="CB338" s="170">
        <v>1001</v>
      </c>
      <c r="CZ338" s="146">
        <v>0</v>
      </c>
    </row>
    <row r="339" spans="1:104" x14ac:dyDescent="0.2">
      <c r="A339" s="184"/>
      <c r="B339" s="185" t="s">
        <v>74</v>
      </c>
      <c r="C339" s="186" t="str">
        <f>CONCATENATE(B297," ",C297)</f>
        <v>764 Konstrukce klempířské</v>
      </c>
      <c r="D339" s="187"/>
      <c r="E339" s="188"/>
      <c r="F339" s="189"/>
      <c r="G339" s="190">
        <f>SUM(G297:G338)</f>
        <v>0</v>
      </c>
      <c r="O339" s="170">
        <v>4</v>
      </c>
      <c r="BA339" s="191">
        <f>SUM(BA297:BA338)</f>
        <v>0</v>
      </c>
      <c r="BB339" s="191">
        <f>SUM(BB297:BB338)</f>
        <v>0</v>
      </c>
      <c r="BC339" s="191">
        <f>SUM(BC297:BC338)</f>
        <v>0</v>
      </c>
      <c r="BD339" s="191">
        <f>SUM(BD297:BD338)</f>
        <v>0</v>
      </c>
      <c r="BE339" s="191">
        <f>SUM(BE297:BE338)</f>
        <v>0</v>
      </c>
    </row>
    <row r="340" spans="1:104" x14ac:dyDescent="0.2">
      <c r="A340" s="163" t="s">
        <v>72</v>
      </c>
      <c r="B340" s="164" t="s">
        <v>425</v>
      </c>
      <c r="C340" s="165" t="s">
        <v>426</v>
      </c>
      <c r="D340" s="166"/>
      <c r="E340" s="167"/>
      <c r="F340" s="167"/>
      <c r="G340" s="168"/>
      <c r="H340" s="169"/>
      <c r="I340" s="169"/>
      <c r="O340" s="170">
        <v>1</v>
      </c>
    </row>
    <row r="341" spans="1:104" x14ac:dyDescent="0.2">
      <c r="A341" s="171">
        <v>142</v>
      </c>
      <c r="B341" s="172" t="s">
        <v>427</v>
      </c>
      <c r="C341" s="173" t="s">
        <v>428</v>
      </c>
      <c r="D341" s="174" t="s">
        <v>115</v>
      </c>
      <c r="E341" s="175">
        <v>1</v>
      </c>
      <c r="F341" s="175"/>
      <c r="G341" s="176">
        <f>E341*F341</f>
        <v>0</v>
      </c>
      <c r="O341" s="170">
        <v>2</v>
      </c>
      <c r="AA341" s="146">
        <v>1</v>
      </c>
      <c r="AB341" s="146">
        <v>7</v>
      </c>
      <c r="AC341" s="146">
        <v>7</v>
      </c>
      <c r="AZ341" s="146">
        <v>2</v>
      </c>
      <c r="BA341" s="146">
        <f>IF(AZ341=1,G341,0)</f>
        <v>0</v>
      </c>
      <c r="BB341" s="146">
        <f>IF(AZ341=2,G341,0)</f>
        <v>0</v>
      </c>
      <c r="BC341" s="146">
        <f>IF(AZ341=3,G341,0)</f>
        <v>0</v>
      </c>
      <c r="BD341" s="146">
        <f>IF(AZ341=4,G341,0)</f>
        <v>0</v>
      </c>
      <c r="BE341" s="146">
        <f>IF(AZ341=5,G341,0)</f>
        <v>0</v>
      </c>
      <c r="CA341" s="170">
        <v>1</v>
      </c>
      <c r="CB341" s="170">
        <v>7</v>
      </c>
      <c r="CZ341" s="146">
        <v>0.5</v>
      </c>
    </row>
    <row r="342" spans="1:104" x14ac:dyDescent="0.2">
      <c r="A342" s="177"/>
      <c r="B342" s="178"/>
      <c r="C342" s="233" t="s">
        <v>429</v>
      </c>
      <c r="D342" s="234"/>
      <c r="E342" s="234"/>
      <c r="F342" s="234"/>
      <c r="G342" s="235"/>
      <c r="L342" s="179" t="s">
        <v>429</v>
      </c>
      <c r="O342" s="170">
        <v>3</v>
      </c>
    </row>
    <row r="343" spans="1:104" x14ac:dyDescent="0.2">
      <c r="A343" s="171">
        <v>143</v>
      </c>
      <c r="B343" s="172" t="s">
        <v>430</v>
      </c>
      <c r="C343" s="173" t="s">
        <v>431</v>
      </c>
      <c r="D343" s="174" t="s">
        <v>115</v>
      </c>
      <c r="E343" s="175">
        <v>1</v>
      </c>
      <c r="F343" s="175"/>
      <c r="G343" s="176">
        <f>E343*F343</f>
        <v>0</v>
      </c>
      <c r="O343" s="170">
        <v>2</v>
      </c>
      <c r="AA343" s="146">
        <v>1</v>
      </c>
      <c r="AB343" s="146">
        <v>7</v>
      </c>
      <c r="AC343" s="146">
        <v>7</v>
      </c>
      <c r="AZ343" s="146">
        <v>2</v>
      </c>
      <c r="BA343" s="146">
        <f>IF(AZ343=1,G343,0)</f>
        <v>0</v>
      </c>
      <c r="BB343" s="146">
        <f>IF(AZ343=2,G343,0)</f>
        <v>0</v>
      </c>
      <c r="BC343" s="146">
        <f>IF(AZ343=3,G343,0)</f>
        <v>0</v>
      </c>
      <c r="BD343" s="146">
        <f>IF(AZ343=4,G343,0)</f>
        <v>0</v>
      </c>
      <c r="BE343" s="146">
        <f>IF(AZ343=5,G343,0)</f>
        <v>0</v>
      </c>
      <c r="CA343" s="170">
        <v>1</v>
      </c>
      <c r="CB343" s="170">
        <v>7</v>
      </c>
      <c r="CZ343" s="146">
        <v>0.5</v>
      </c>
    </row>
    <row r="344" spans="1:104" x14ac:dyDescent="0.2">
      <c r="A344" s="171">
        <v>144</v>
      </c>
      <c r="B344" s="172" t="s">
        <v>432</v>
      </c>
      <c r="C344" s="173" t="s">
        <v>433</v>
      </c>
      <c r="D344" s="174" t="s">
        <v>115</v>
      </c>
      <c r="E344" s="175">
        <v>11</v>
      </c>
      <c r="F344" s="175"/>
      <c r="G344" s="176">
        <f>E344*F344</f>
        <v>0</v>
      </c>
      <c r="O344" s="170">
        <v>2</v>
      </c>
      <c r="AA344" s="146">
        <v>12</v>
      </c>
      <c r="AB344" s="146">
        <v>0</v>
      </c>
      <c r="AC344" s="146">
        <v>19</v>
      </c>
      <c r="AZ344" s="146">
        <v>2</v>
      </c>
      <c r="BA344" s="146">
        <f>IF(AZ344=1,G344,0)</f>
        <v>0</v>
      </c>
      <c r="BB344" s="146">
        <f>IF(AZ344=2,G344,0)</f>
        <v>0</v>
      </c>
      <c r="BC344" s="146">
        <f>IF(AZ344=3,G344,0)</f>
        <v>0</v>
      </c>
      <c r="BD344" s="146">
        <f>IF(AZ344=4,G344,0)</f>
        <v>0</v>
      </c>
      <c r="BE344" s="146">
        <f>IF(AZ344=5,G344,0)</f>
        <v>0</v>
      </c>
      <c r="CA344" s="170">
        <v>12</v>
      </c>
      <c r="CB344" s="170">
        <v>0</v>
      </c>
      <c r="CZ344" s="146">
        <v>6.0000000000000002E-5</v>
      </c>
    </row>
    <row r="345" spans="1:104" x14ac:dyDescent="0.2">
      <c r="A345" s="171">
        <v>145</v>
      </c>
      <c r="B345" s="172" t="s">
        <v>434</v>
      </c>
      <c r="C345" s="173" t="s">
        <v>435</v>
      </c>
      <c r="D345" s="174" t="s">
        <v>115</v>
      </c>
      <c r="E345" s="175">
        <v>8</v>
      </c>
      <c r="F345" s="175"/>
      <c r="G345" s="176">
        <f>E345*F345</f>
        <v>0</v>
      </c>
      <c r="O345" s="170">
        <v>2</v>
      </c>
      <c r="AA345" s="146">
        <v>12</v>
      </c>
      <c r="AB345" s="146">
        <v>0</v>
      </c>
      <c r="AC345" s="146">
        <v>221</v>
      </c>
      <c r="AZ345" s="146">
        <v>2</v>
      </c>
      <c r="BA345" s="146">
        <f>IF(AZ345=1,G345,0)</f>
        <v>0</v>
      </c>
      <c r="BB345" s="146">
        <f>IF(AZ345=2,G345,0)</f>
        <v>0</v>
      </c>
      <c r="BC345" s="146">
        <f>IF(AZ345=3,G345,0)</f>
        <v>0</v>
      </c>
      <c r="BD345" s="146">
        <f>IF(AZ345=4,G345,0)</f>
        <v>0</v>
      </c>
      <c r="BE345" s="146">
        <f>IF(AZ345=5,G345,0)</f>
        <v>0</v>
      </c>
      <c r="CA345" s="170">
        <v>12</v>
      </c>
      <c r="CB345" s="170">
        <v>0</v>
      </c>
      <c r="CZ345" s="146">
        <v>0.1</v>
      </c>
    </row>
    <row r="346" spans="1:104" x14ac:dyDescent="0.2">
      <c r="A346" s="171">
        <v>146</v>
      </c>
      <c r="B346" s="172" t="s">
        <v>436</v>
      </c>
      <c r="C346" s="173" t="s">
        <v>437</v>
      </c>
      <c r="D346" s="174" t="s">
        <v>115</v>
      </c>
      <c r="E346" s="175">
        <v>1</v>
      </c>
      <c r="F346" s="175"/>
      <c r="G346" s="176">
        <f>E346*F346</f>
        <v>0</v>
      </c>
      <c r="O346" s="170">
        <v>2</v>
      </c>
      <c r="AA346" s="146">
        <v>12</v>
      </c>
      <c r="AB346" s="146">
        <v>0</v>
      </c>
      <c r="AC346" s="146">
        <v>231</v>
      </c>
      <c r="AZ346" s="146">
        <v>2</v>
      </c>
      <c r="BA346" s="146">
        <f>IF(AZ346=1,G346,0)</f>
        <v>0</v>
      </c>
      <c r="BB346" s="146">
        <f>IF(AZ346=2,G346,0)</f>
        <v>0</v>
      </c>
      <c r="BC346" s="146">
        <f>IF(AZ346=3,G346,0)</f>
        <v>0</v>
      </c>
      <c r="BD346" s="146">
        <f>IF(AZ346=4,G346,0)</f>
        <v>0</v>
      </c>
      <c r="BE346" s="146">
        <f>IF(AZ346=5,G346,0)</f>
        <v>0</v>
      </c>
      <c r="CA346" s="170">
        <v>12</v>
      </c>
      <c r="CB346" s="170">
        <v>0</v>
      </c>
      <c r="CZ346" s="146">
        <v>0.1</v>
      </c>
    </row>
    <row r="347" spans="1:104" ht="22.5" x14ac:dyDescent="0.2">
      <c r="A347" s="171">
        <v>147</v>
      </c>
      <c r="B347" s="172" t="s">
        <v>438</v>
      </c>
      <c r="C347" s="173" t="s">
        <v>439</v>
      </c>
      <c r="D347" s="174" t="s">
        <v>115</v>
      </c>
      <c r="E347" s="175">
        <v>1</v>
      </c>
      <c r="F347" s="175"/>
      <c r="G347" s="176">
        <f>E347*F347</f>
        <v>0</v>
      </c>
      <c r="O347" s="170">
        <v>2</v>
      </c>
      <c r="AA347" s="146">
        <v>12</v>
      </c>
      <c r="AB347" s="146">
        <v>0</v>
      </c>
      <c r="AC347" s="146">
        <v>145</v>
      </c>
      <c r="AZ347" s="146">
        <v>2</v>
      </c>
      <c r="BA347" s="146">
        <f>IF(AZ347=1,G347,0)</f>
        <v>0</v>
      </c>
      <c r="BB347" s="146">
        <f>IF(AZ347=2,G347,0)</f>
        <v>0</v>
      </c>
      <c r="BC347" s="146">
        <f>IF(AZ347=3,G347,0)</f>
        <v>0</v>
      </c>
      <c r="BD347" s="146">
        <f>IF(AZ347=4,G347,0)</f>
        <v>0</v>
      </c>
      <c r="BE347" s="146">
        <f>IF(AZ347=5,G347,0)</f>
        <v>0</v>
      </c>
      <c r="CA347" s="170">
        <v>12</v>
      </c>
      <c r="CB347" s="170">
        <v>0</v>
      </c>
      <c r="CZ347" s="146">
        <v>0</v>
      </c>
    </row>
    <row r="348" spans="1:104" x14ac:dyDescent="0.2">
      <c r="A348" s="177"/>
      <c r="B348" s="178"/>
      <c r="C348" s="233" t="s">
        <v>440</v>
      </c>
      <c r="D348" s="234"/>
      <c r="E348" s="234"/>
      <c r="F348" s="234"/>
      <c r="G348" s="235"/>
      <c r="L348" s="179" t="s">
        <v>440</v>
      </c>
      <c r="O348" s="170">
        <v>3</v>
      </c>
    </row>
    <row r="349" spans="1:104" x14ac:dyDescent="0.2">
      <c r="A349" s="177"/>
      <c r="B349" s="178"/>
      <c r="C349" s="233" t="s">
        <v>441</v>
      </c>
      <c r="D349" s="234"/>
      <c r="E349" s="234"/>
      <c r="F349" s="234"/>
      <c r="G349" s="235"/>
      <c r="L349" s="179" t="s">
        <v>441</v>
      </c>
      <c r="O349" s="170">
        <v>3</v>
      </c>
    </row>
    <row r="350" spans="1:104" x14ac:dyDescent="0.2">
      <c r="A350" s="177"/>
      <c r="B350" s="178"/>
      <c r="C350" s="233" t="s">
        <v>442</v>
      </c>
      <c r="D350" s="234"/>
      <c r="E350" s="234"/>
      <c r="F350" s="234"/>
      <c r="G350" s="235"/>
      <c r="L350" s="179" t="s">
        <v>442</v>
      </c>
      <c r="O350" s="170">
        <v>3</v>
      </c>
    </row>
    <row r="351" spans="1:104" x14ac:dyDescent="0.2">
      <c r="A351" s="177"/>
      <c r="B351" s="178"/>
      <c r="C351" s="233" t="s">
        <v>443</v>
      </c>
      <c r="D351" s="234"/>
      <c r="E351" s="234"/>
      <c r="F351" s="234"/>
      <c r="G351" s="235"/>
      <c r="L351" s="179" t="s">
        <v>443</v>
      </c>
      <c r="O351" s="170">
        <v>3</v>
      </c>
    </row>
    <row r="352" spans="1:104" x14ac:dyDescent="0.2">
      <c r="A352" s="177"/>
      <c r="B352" s="178"/>
      <c r="C352" s="233" t="s">
        <v>444</v>
      </c>
      <c r="D352" s="234"/>
      <c r="E352" s="234"/>
      <c r="F352" s="234"/>
      <c r="G352" s="235"/>
      <c r="L352" s="179" t="s">
        <v>444</v>
      </c>
      <c r="O352" s="170">
        <v>3</v>
      </c>
    </row>
    <row r="353" spans="1:104" x14ac:dyDescent="0.2">
      <c r="A353" s="177"/>
      <c r="B353" s="178"/>
      <c r="C353" s="233" t="s">
        <v>445</v>
      </c>
      <c r="D353" s="234"/>
      <c r="E353" s="234"/>
      <c r="F353" s="234"/>
      <c r="G353" s="235"/>
      <c r="L353" s="179" t="s">
        <v>445</v>
      </c>
      <c r="O353" s="170">
        <v>3</v>
      </c>
    </row>
    <row r="354" spans="1:104" x14ac:dyDescent="0.2">
      <c r="A354" s="177"/>
      <c r="B354" s="178"/>
      <c r="C354" s="233" t="s">
        <v>446</v>
      </c>
      <c r="D354" s="234"/>
      <c r="E354" s="234"/>
      <c r="F354" s="234"/>
      <c r="G354" s="235"/>
      <c r="L354" s="179" t="s">
        <v>446</v>
      </c>
      <c r="O354" s="170">
        <v>3</v>
      </c>
    </row>
    <row r="355" spans="1:104" x14ac:dyDescent="0.2">
      <c r="A355" s="177"/>
      <c r="B355" s="178"/>
      <c r="C355" s="233" t="s">
        <v>447</v>
      </c>
      <c r="D355" s="234"/>
      <c r="E355" s="234"/>
      <c r="F355" s="234"/>
      <c r="G355" s="235"/>
      <c r="L355" s="179" t="s">
        <v>447</v>
      </c>
      <c r="O355" s="170">
        <v>3</v>
      </c>
    </row>
    <row r="356" spans="1:104" ht="22.5" x14ac:dyDescent="0.2">
      <c r="A356" s="177"/>
      <c r="B356" s="178"/>
      <c r="C356" s="233" t="s">
        <v>448</v>
      </c>
      <c r="D356" s="234"/>
      <c r="E356" s="234"/>
      <c r="F356" s="234"/>
      <c r="G356" s="235"/>
      <c r="L356" s="179" t="s">
        <v>448</v>
      </c>
      <c r="O356" s="170">
        <v>3</v>
      </c>
    </row>
    <row r="357" spans="1:104" x14ac:dyDescent="0.2">
      <c r="A357" s="177"/>
      <c r="B357" s="178"/>
      <c r="C357" s="233"/>
      <c r="D357" s="234"/>
      <c r="E357" s="234"/>
      <c r="F357" s="234"/>
      <c r="G357" s="235"/>
      <c r="L357" s="179"/>
      <c r="O357" s="170">
        <v>3</v>
      </c>
    </row>
    <row r="358" spans="1:104" x14ac:dyDescent="0.2">
      <c r="A358" s="177"/>
      <c r="B358" s="178"/>
      <c r="C358" s="233" t="s">
        <v>449</v>
      </c>
      <c r="D358" s="234"/>
      <c r="E358" s="234"/>
      <c r="F358" s="234"/>
      <c r="G358" s="235"/>
      <c r="L358" s="179" t="s">
        <v>449</v>
      </c>
      <c r="O358" s="170">
        <v>3</v>
      </c>
    </row>
    <row r="359" spans="1:104" x14ac:dyDescent="0.2">
      <c r="A359" s="177"/>
      <c r="B359" s="178"/>
      <c r="C359" s="233"/>
      <c r="D359" s="234"/>
      <c r="E359" s="234"/>
      <c r="F359" s="234"/>
      <c r="G359" s="235"/>
      <c r="L359" s="179"/>
      <c r="O359" s="170">
        <v>3</v>
      </c>
    </row>
    <row r="360" spans="1:104" x14ac:dyDescent="0.2">
      <c r="A360" s="177"/>
      <c r="B360" s="178"/>
      <c r="C360" s="233" t="s">
        <v>450</v>
      </c>
      <c r="D360" s="234"/>
      <c r="E360" s="234"/>
      <c r="F360" s="234"/>
      <c r="G360" s="235"/>
      <c r="L360" s="179" t="s">
        <v>450</v>
      </c>
      <c r="O360" s="170">
        <v>3</v>
      </c>
    </row>
    <row r="361" spans="1:104" ht="22.5" x14ac:dyDescent="0.2">
      <c r="A361" s="171">
        <v>148</v>
      </c>
      <c r="B361" s="172" t="s">
        <v>451</v>
      </c>
      <c r="C361" s="173" t="s">
        <v>452</v>
      </c>
      <c r="D361" s="174" t="s">
        <v>115</v>
      </c>
      <c r="E361" s="175">
        <v>1</v>
      </c>
      <c r="F361" s="175"/>
      <c r="G361" s="176">
        <f>E361*F361</f>
        <v>0</v>
      </c>
      <c r="O361" s="170">
        <v>2</v>
      </c>
      <c r="AA361" s="146">
        <v>12</v>
      </c>
      <c r="AB361" s="146">
        <v>0</v>
      </c>
      <c r="AC361" s="146">
        <v>146</v>
      </c>
      <c r="AZ361" s="146">
        <v>2</v>
      </c>
      <c r="BA361" s="146">
        <f>IF(AZ361=1,G361,0)</f>
        <v>0</v>
      </c>
      <c r="BB361" s="146">
        <f>IF(AZ361=2,G361,0)</f>
        <v>0</v>
      </c>
      <c r="BC361" s="146">
        <f>IF(AZ361=3,G361,0)</f>
        <v>0</v>
      </c>
      <c r="BD361" s="146">
        <f>IF(AZ361=4,G361,0)</f>
        <v>0</v>
      </c>
      <c r="BE361" s="146">
        <f>IF(AZ361=5,G361,0)</f>
        <v>0</v>
      </c>
      <c r="CA361" s="170">
        <v>12</v>
      </c>
      <c r="CB361" s="170">
        <v>0</v>
      </c>
      <c r="CZ361" s="146">
        <v>0</v>
      </c>
    </row>
    <row r="362" spans="1:104" x14ac:dyDescent="0.2">
      <c r="A362" s="177"/>
      <c r="B362" s="178"/>
      <c r="C362" s="233" t="s">
        <v>440</v>
      </c>
      <c r="D362" s="234"/>
      <c r="E362" s="234"/>
      <c r="F362" s="234"/>
      <c r="G362" s="235"/>
      <c r="L362" s="179" t="s">
        <v>440</v>
      </c>
      <c r="O362" s="170">
        <v>3</v>
      </c>
    </row>
    <row r="363" spans="1:104" x14ac:dyDescent="0.2">
      <c r="A363" s="177"/>
      <c r="B363" s="178"/>
      <c r="C363" s="233" t="s">
        <v>441</v>
      </c>
      <c r="D363" s="234"/>
      <c r="E363" s="234"/>
      <c r="F363" s="234"/>
      <c r="G363" s="235"/>
      <c r="L363" s="179" t="s">
        <v>441</v>
      </c>
      <c r="O363" s="170">
        <v>3</v>
      </c>
    </row>
    <row r="364" spans="1:104" x14ac:dyDescent="0.2">
      <c r="A364" s="177"/>
      <c r="B364" s="178"/>
      <c r="C364" s="233" t="s">
        <v>442</v>
      </c>
      <c r="D364" s="234"/>
      <c r="E364" s="234"/>
      <c r="F364" s="234"/>
      <c r="G364" s="235"/>
      <c r="L364" s="179" t="s">
        <v>442</v>
      </c>
      <c r="O364" s="170">
        <v>3</v>
      </c>
    </row>
    <row r="365" spans="1:104" x14ac:dyDescent="0.2">
      <c r="A365" s="177"/>
      <c r="B365" s="178"/>
      <c r="C365" s="233" t="s">
        <v>443</v>
      </c>
      <c r="D365" s="234"/>
      <c r="E365" s="234"/>
      <c r="F365" s="234"/>
      <c r="G365" s="235"/>
      <c r="L365" s="179" t="s">
        <v>443</v>
      </c>
      <c r="O365" s="170">
        <v>3</v>
      </c>
    </row>
    <row r="366" spans="1:104" x14ac:dyDescent="0.2">
      <c r="A366" s="177"/>
      <c r="B366" s="178"/>
      <c r="C366" s="233" t="s">
        <v>444</v>
      </c>
      <c r="D366" s="234"/>
      <c r="E366" s="234"/>
      <c r="F366" s="234"/>
      <c r="G366" s="235"/>
      <c r="L366" s="179" t="s">
        <v>444</v>
      </c>
      <c r="O366" s="170">
        <v>3</v>
      </c>
    </row>
    <row r="367" spans="1:104" x14ac:dyDescent="0.2">
      <c r="A367" s="177"/>
      <c r="B367" s="178"/>
      <c r="C367" s="233" t="s">
        <v>445</v>
      </c>
      <c r="D367" s="234"/>
      <c r="E367" s="234"/>
      <c r="F367" s="234"/>
      <c r="G367" s="235"/>
      <c r="L367" s="179" t="s">
        <v>445</v>
      </c>
      <c r="O367" s="170">
        <v>3</v>
      </c>
    </row>
    <row r="368" spans="1:104" x14ac:dyDescent="0.2">
      <c r="A368" s="177"/>
      <c r="B368" s="178"/>
      <c r="C368" s="233" t="s">
        <v>446</v>
      </c>
      <c r="D368" s="234"/>
      <c r="E368" s="234"/>
      <c r="F368" s="234"/>
      <c r="G368" s="235"/>
      <c r="L368" s="179" t="s">
        <v>446</v>
      </c>
      <c r="O368" s="170">
        <v>3</v>
      </c>
    </row>
    <row r="369" spans="1:104" x14ac:dyDescent="0.2">
      <c r="A369" s="177"/>
      <c r="B369" s="178"/>
      <c r="C369" s="233" t="s">
        <v>447</v>
      </c>
      <c r="D369" s="234"/>
      <c r="E369" s="234"/>
      <c r="F369" s="234"/>
      <c r="G369" s="235"/>
      <c r="L369" s="179" t="s">
        <v>447</v>
      </c>
      <c r="O369" s="170">
        <v>3</v>
      </c>
    </row>
    <row r="370" spans="1:104" ht="22.5" x14ac:dyDescent="0.2">
      <c r="A370" s="177"/>
      <c r="B370" s="178"/>
      <c r="C370" s="233" t="s">
        <v>448</v>
      </c>
      <c r="D370" s="234"/>
      <c r="E370" s="234"/>
      <c r="F370" s="234"/>
      <c r="G370" s="235"/>
      <c r="L370" s="179" t="s">
        <v>448</v>
      </c>
      <c r="O370" s="170">
        <v>3</v>
      </c>
    </row>
    <row r="371" spans="1:104" x14ac:dyDescent="0.2">
      <c r="A371" s="177"/>
      <c r="B371" s="178"/>
      <c r="C371" s="233"/>
      <c r="D371" s="234"/>
      <c r="E371" s="234"/>
      <c r="F371" s="234"/>
      <c r="G371" s="235"/>
      <c r="L371" s="179"/>
      <c r="O371" s="170">
        <v>3</v>
      </c>
    </row>
    <row r="372" spans="1:104" x14ac:dyDescent="0.2">
      <c r="A372" s="177"/>
      <c r="B372" s="178"/>
      <c r="C372" s="233" t="s">
        <v>449</v>
      </c>
      <c r="D372" s="234"/>
      <c r="E372" s="234"/>
      <c r="F372" s="234"/>
      <c r="G372" s="235"/>
      <c r="L372" s="179" t="s">
        <v>449</v>
      </c>
      <c r="O372" s="170">
        <v>3</v>
      </c>
    </row>
    <row r="373" spans="1:104" x14ac:dyDescent="0.2">
      <c r="A373" s="177"/>
      <c r="B373" s="178"/>
      <c r="C373" s="233"/>
      <c r="D373" s="234"/>
      <c r="E373" s="234"/>
      <c r="F373" s="234"/>
      <c r="G373" s="235"/>
      <c r="L373" s="179"/>
      <c r="O373" s="170">
        <v>3</v>
      </c>
    </row>
    <row r="374" spans="1:104" x14ac:dyDescent="0.2">
      <c r="A374" s="177"/>
      <c r="B374" s="178"/>
      <c r="C374" s="233" t="s">
        <v>450</v>
      </c>
      <c r="D374" s="234"/>
      <c r="E374" s="234"/>
      <c r="F374" s="234"/>
      <c r="G374" s="235"/>
      <c r="L374" s="179" t="s">
        <v>450</v>
      </c>
      <c r="O374" s="170">
        <v>3</v>
      </c>
    </row>
    <row r="375" spans="1:104" x14ac:dyDescent="0.2">
      <c r="A375" s="177"/>
      <c r="B375" s="178"/>
      <c r="C375" s="233"/>
      <c r="D375" s="234"/>
      <c r="E375" s="234"/>
      <c r="F375" s="234"/>
      <c r="G375" s="235"/>
      <c r="L375" s="179"/>
      <c r="O375" s="170">
        <v>3</v>
      </c>
    </row>
    <row r="376" spans="1:104" ht="22.5" x14ac:dyDescent="0.2">
      <c r="A376" s="171">
        <v>149</v>
      </c>
      <c r="B376" s="172" t="s">
        <v>453</v>
      </c>
      <c r="C376" s="173" t="s">
        <v>454</v>
      </c>
      <c r="D376" s="174" t="s">
        <v>115</v>
      </c>
      <c r="E376" s="175">
        <v>1</v>
      </c>
      <c r="F376" s="175"/>
      <c r="G376" s="176">
        <f>E376*F376</f>
        <v>0</v>
      </c>
      <c r="O376" s="170">
        <v>2</v>
      </c>
      <c r="AA376" s="146">
        <v>12</v>
      </c>
      <c r="AB376" s="146">
        <v>0</v>
      </c>
      <c r="AC376" s="146">
        <v>148</v>
      </c>
      <c r="AZ376" s="146">
        <v>2</v>
      </c>
      <c r="BA376" s="146">
        <f>IF(AZ376=1,G376,0)</f>
        <v>0</v>
      </c>
      <c r="BB376" s="146">
        <f>IF(AZ376=2,G376,0)</f>
        <v>0</v>
      </c>
      <c r="BC376" s="146">
        <f>IF(AZ376=3,G376,0)</f>
        <v>0</v>
      </c>
      <c r="BD376" s="146">
        <f>IF(AZ376=4,G376,0)</f>
        <v>0</v>
      </c>
      <c r="BE376" s="146">
        <f>IF(AZ376=5,G376,0)</f>
        <v>0</v>
      </c>
      <c r="CA376" s="170">
        <v>12</v>
      </c>
      <c r="CB376" s="170">
        <v>0</v>
      </c>
      <c r="CZ376" s="146">
        <v>0</v>
      </c>
    </row>
    <row r="377" spans="1:104" x14ac:dyDescent="0.2">
      <c r="A377" s="177"/>
      <c r="B377" s="178"/>
      <c r="C377" s="233" t="s">
        <v>440</v>
      </c>
      <c r="D377" s="234"/>
      <c r="E377" s="234"/>
      <c r="F377" s="234"/>
      <c r="G377" s="235"/>
      <c r="L377" s="179" t="s">
        <v>440</v>
      </c>
      <c r="O377" s="170">
        <v>3</v>
      </c>
    </row>
    <row r="378" spans="1:104" x14ac:dyDescent="0.2">
      <c r="A378" s="177"/>
      <c r="B378" s="178"/>
      <c r="C378" s="233" t="s">
        <v>441</v>
      </c>
      <c r="D378" s="234"/>
      <c r="E378" s="234"/>
      <c r="F378" s="234"/>
      <c r="G378" s="235"/>
      <c r="L378" s="179" t="s">
        <v>441</v>
      </c>
      <c r="O378" s="170">
        <v>3</v>
      </c>
    </row>
    <row r="379" spans="1:104" x14ac:dyDescent="0.2">
      <c r="A379" s="177"/>
      <c r="B379" s="178"/>
      <c r="C379" s="233" t="s">
        <v>442</v>
      </c>
      <c r="D379" s="234"/>
      <c r="E379" s="234"/>
      <c r="F379" s="234"/>
      <c r="G379" s="235"/>
      <c r="L379" s="179" t="s">
        <v>442</v>
      </c>
      <c r="O379" s="170">
        <v>3</v>
      </c>
    </row>
    <row r="380" spans="1:104" x14ac:dyDescent="0.2">
      <c r="A380" s="177"/>
      <c r="B380" s="178"/>
      <c r="C380" s="233" t="s">
        <v>443</v>
      </c>
      <c r="D380" s="234"/>
      <c r="E380" s="234"/>
      <c r="F380" s="234"/>
      <c r="G380" s="235"/>
      <c r="L380" s="179" t="s">
        <v>443</v>
      </c>
      <c r="O380" s="170">
        <v>3</v>
      </c>
    </row>
    <row r="381" spans="1:104" x14ac:dyDescent="0.2">
      <c r="A381" s="177"/>
      <c r="B381" s="178"/>
      <c r="C381" s="233" t="s">
        <v>445</v>
      </c>
      <c r="D381" s="234"/>
      <c r="E381" s="234"/>
      <c r="F381" s="234"/>
      <c r="G381" s="235"/>
      <c r="L381" s="179" t="s">
        <v>445</v>
      </c>
      <c r="O381" s="170">
        <v>3</v>
      </c>
    </row>
    <row r="382" spans="1:104" x14ac:dyDescent="0.2">
      <c r="A382" s="177"/>
      <c r="B382" s="178"/>
      <c r="C382" s="233" t="s">
        <v>446</v>
      </c>
      <c r="D382" s="234"/>
      <c r="E382" s="234"/>
      <c r="F382" s="234"/>
      <c r="G382" s="235"/>
      <c r="L382" s="179" t="s">
        <v>446</v>
      </c>
      <c r="O382" s="170">
        <v>3</v>
      </c>
    </row>
    <row r="383" spans="1:104" x14ac:dyDescent="0.2">
      <c r="A383" s="177"/>
      <c r="B383" s="178"/>
      <c r="C383" s="233" t="s">
        <v>455</v>
      </c>
      <c r="D383" s="234"/>
      <c r="E383" s="234"/>
      <c r="F383" s="234"/>
      <c r="G383" s="235"/>
      <c r="L383" s="179" t="s">
        <v>455</v>
      </c>
      <c r="O383" s="170">
        <v>3</v>
      </c>
    </row>
    <row r="384" spans="1:104" ht="22.5" x14ac:dyDescent="0.2">
      <c r="A384" s="177"/>
      <c r="B384" s="178"/>
      <c r="C384" s="233" t="s">
        <v>448</v>
      </c>
      <c r="D384" s="234"/>
      <c r="E384" s="234"/>
      <c r="F384" s="234"/>
      <c r="G384" s="235"/>
      <c r="L384" s="179" t="s">
        <v>448</v>
      </c>
      <c r="O384" s="170">
        <v>3</v>
      </c>
    </row>
    <row r="385" spans="1:104" x14ac:dyDescent="0.2">
      <c r="A385" s="177"/>
      <c r="B385" s="178"/>
      <c r="C385" s="233"/>
      <c r="D385" s="234"/>
      <c r="E385" s="234"/>
      <c r="F385" s="234"/>
      <c r="G385" s="235"/>
      <c r="L385" s="179"/>
      <c r="O385" s="170">
        <v>3</v>
      </c>
    </row>
    <row r="386" spans="1:104" x14ac:dyDescent="0.2">
      <c r="A386" s="177"/>
      <c r="B386" s="178"/>
      <c r="C386" s="233" t="s">
        <v>449</v>
      </c>
      <c r="D386" s="234"/>
      <c r="E386" s="234"/>
      <c r="F386" s="234"/>
      <c r="G386" s="235"/>
      <c r="L386" s="179" t="s">
        <v>449</v>
      </c>
      <c r="O386" s="170">
        <v>3</v>
      </c>
    </row>
    <row r="387" spans="1:104" x14ac:dyDescent="0.2">
      <c r="A387" s="177"/>
      <c r="B387" s="178"/>
      <c r="C387" s="233"/>
      <c r="D387" s="234"/>
      <c r="E387" s="234"/>
      <c r="F387" s="234"/>
      <c r="G387" s="235"/>
      <c r="L387" s="179"/>
      <c r="O387" s="170">
        <v>3</v>
      </c>
    </row>
    <row r="388" spans="1:104" x14ac:dyDescent="0.2">
      <c r="A388" s="177"/>
      <c r="B388" s="178"/>
      <c r="C388" s="233" t="s">
        <v>450</v>
      </c>
      <c r="D388" s="234"/>
      <c r="E388" s="234"/>
      <c r="F388" s="234"/>
      <c r="G388" s="235"/>
      <c r="L388" s="179" t="s">
        <v>450</v>
      </c>
      <c r="O388" s="170">
        <v>3</v>
      </c>
    </row>
    <row r="389" spans="1:104" ht="22.5" x14ac:dyDescent="0.2">
      <c r="A389" s="171">
        <v>150</v>
      </c>
      <c r="B389" s="172" t="s">
        <v>456</v>
      </c>
      <c r="C389" s="173" t="s">
        <v>457</v>
      </c>
      <c r="D389" s="174" t="s">
        <v>115</v>
      </c>
      <c r="E389" s="175">
        <v>1</v>
      </c>
      <c r="F389" s="175"/>
      <c r="G389" s="176">
        <f>E389*F389</f>
        <v>0</v>
      </c>
      <c r="O389" s="170">
        <v>2</v>
      </c>
      <c r="AA389" s="146">
        <v>12</v>
      </c>
      <c r="AB389" s="146">
        <v>0</v>
      </c>
      <c r="AC389" s="146">
        <v>147</v>
      </c>
      <c r="AZ389" s="146">
        <v>2</v>
      </c>
      <c r="BA389" s="146">
        <f>IF(AZ389=1,G389,0)</f>
        <v>0</v>
      </c>
      <c r="BB389" s="146">
        <f>IF(AZ389=2,G389,0)</f>
        <v>0</v>
      </c>
      <c r="BC389" s="146">
        <f>IF(AZ389=3,G389,0)</f>
        <v>0</v>
      </c>
      <c r="BD389" s="146">
        <f>IF(AZ389=4,G389,0)</f>
        <v>0</v>
      </c>
      <c r="BE389" s="146">
        <f>IF(AZ389=5,G389,0)</f>
        <v>0</v>
      </c>
      <c r="CA389" s="170">
        <v>12</v>
      </c>
      <c r="CB389" s="170">
        <v>0</v>
      </c>
      <c r="CZ389" s="146">
        <v>0</v>
      </c>
    </row>
    <row r="390" spans="1:104" x14ac:dyDescent="0.2">
      <c r="A390" s="177"/>
      <c r="B390" s="178"/>
      <c r="C390" s="233" t="s">
        <v>440</v>
      </c>
      <c r="D390" s="234"/>
      <c r="E390" s="234"/>
      <c r="F390" s="234"/>
      <c r="G390" s="235"/>
      <c r="L390" s="179" t="s">
        <v>440</v>
      </c>
      <c r="O390" s="170">
        <v>3</v>
      </c>
    </row>
    <row r="391" spans="1:104" x14ac:dyDescent="0.2">
      <c r="A391" s="177"/>
      <c r="B391" s="178"/>
      <c r="C391" s="233" t="s">
        <v>441</v>
      </c>
      <c r="D391" s="234"/>
      <c r="E391" s="234"/>
      <c r="F391" s="234"/>
      <c r="G391" s="235"/>
      <c r="L391" s="179" t="s">
        <v>441</v>
      </c>
      <c r="O391" s="170">
        <v>3</v>
      </c>
    </row>
    <row r="392" spans="1:104" x14ac:dyDescent="0.2">
      <c r="A392" s="177"/>
      <c r="B392" s="178"/>
      <c r="C392" s="233" t="s">
        <v>442</v>
      </c>
      <c r="D392" s="234"/>
      <c r="E392" s="234"/>
      <c r="F392" s="234"/>
      <c r="G392" s="235"/>
      <c r="L392" s="179" t="s">
        <v>442</v>
      </c>
      <c r="O392" s="170">
        <v>3</v>
      </c>
    </row>
    <row r="393" spans="1:104" x14ac:dyDescent="0.2">
      <c r="A393" s="177"/>
      <c r="B393" s="178"/>
      <c r="C393" s="233" t="s">
        <v>443</v>
      </c>
      <c r="D393" s="234"/>
      <c r="E393" s="234"/>
      <c r="F393" s="234"/>
      <c r="G393" s="235"/>
      <c r="L393" s="179" t="s">
        <v>443</v>
      </c>
      <c r="O393" s="170">
        <v>3</v>
      </c>
    </row>
    <row r="394" spans="1:104" x14ac:dyDescent="0.2">
      <c r="A394" s="177"/>
      <c r="B394" s="178"/>
      <c r="C394" s="233" t="s">
        <v>444</v>
      </c>
      <c r="D394" s="234"/>
      <c r="E394" s="234"/>
      <c r="F394" s="234"/>
      <c r="G394" s="235"/>
      <c r="L394" s="179" t="s">
        <v>444</v>
      </c>
      <c r="O394" s="170">
        <v>3</v>
      </c>
    </row>
    <row r="395" spans="1:104" x14ac:dyDescent="0.2">
      <c r="A395" s="177"/>
      <c r="B395" s="178"/>
      <c r="C395" s="233" t="s">
        <v>445</v>
      </c>
      <c r="D395" s="234"/>
      <c r="E395" s="234"/>
      <c r="F395" s="234"/>
      <c r="G395" s="235"/>
      <c r="L395" s="179" t="s">
        <v>445</v>
      </c>
      <c r="O395" s="170">
        <v>3</v>
      </c>
    </row>
    <row r="396" spans="1:104" x14ac:dyDescent="0.2">
      <c r="A396" s="177"/>
      <c r="B396" s="178"/>
      <c r="C396" s="233" t="s">
        <v>446</v>
      </c>
      <c r="D396" s="234"/>
      <c r="E396" s="234"/>
      <c r="F396" s="234"/>
      <c r="G396" s="235"/>
      <c r="L396" s="179" t="s">
        <v>446</v>
      </c>
      <c r="O396" s="170">
        <v>3</v>
      </c>
    </row>
    <row r="397" spans="1:104" x14ac:dyDescent="0.2">
      <c r="A397" s="177"/>
      <c r="B397" s="178"/>
      <c r="C397" s="233" t="s">
        <v>447</v>
      </c>
      <c r="D397" s="234"/>
      <c r="E397" s="234"/>
      <c r="F397" s="234"/>
      <c r="G397" s="235"/>
      <c r="L397" s="179" t="s">
        <v>447</v>
      </c>
      <c r="O397" s="170">
        <v>3</v>
      </c>
    </row>
    <row r="398" spans="1:104" ht="22.5" x14ac:dyDescent="0.2">
      <c r="A398" s="177"/>
      <c r="B398" s="178"/>
      <c r="C398" s="233" t="s">
        <v>448</v>
      </c>
      <c r="D398" s="234"/>
      <c r="E398" s="234"/>
      <c r="F398" s="234"/>
      <c r="G398" s="235"/>
      <c r="L398" s="179" t="s">
        <v>448</v>
      </c>
      <c r="O398" s="170">
        <v>3</v>
      </c>
    </row>
    <row r="399" spans="1:104" x14ac:dyDescent="0.2">
      <c r="A399" s="177"/>
      <c r="B399" s="178"/>
      <c r="C399" s="233"/>
      <c r="D399" s="234"/>
      <c r="E399" s="234"/>
      <c r="F399" s="234"/>
      <c r="G399" s="235"/>
      <c r="L399" s="179"/>
      <c r="O399" s="170">
        <v>3</v>
      </c>
    </row>
    <row r="400" spans="1:104" x14ac:dyDescent="0.2">
      <c r="A400" s="177"/>
      <c r="B400" s="178"/>
      <c r="C400" s="233" t="s">
        <v>449</v>
      </c>
      <c r="D400" s="234"/>
      <c r="E400" s="234"/>
      <c r="F400" s="234"/>
      <c r="G400" s="235"/>
      <c r="L400" s="179" t="s">
        <v>449</v>
      </c>
      <c r="O400" s="170">
        <v>3</v>
      </c>
    </row>
    <row r="401" spans="1:104" x14ac:dyDescent="0.2">
      <c r="A401" s="177"/>
      <c r="B401" s="178"/>
      <c r="C401" s="233"/>
      <c r="D401" s="234"/>
      <c r="E401" s="234"/>
      <c r="F401" s="234"/>
      <c r="G401" s="235"/>
      <c r="L401" s="179"/>
      <c r="O401" s="170">
        <v>3</v>
      </c>
    </row>
    <row r="402" spans="1:104" x14ac:dyDescent="0.2">
      <c r="A402" s="177"/>
      <c r="B402" s="178"/>
      <c r="C402" s="233" t="s">
        <v>450</v>
      </c>
      <c r="D402" s="234"/>
      <c r="E402" s="234"/>
      <c r="F402" s="234"/>
      <c r="G402" s="235"/>
      <c r="L402" s="179" t="s">
        <v>450</v>
      </c>
      <c r="O402" s="170">
        <v>3</v>
      </c>
    </row>
    <row r="403" spans="1:104" ht="22.5" x14ac:dyDescent="0.2">
      <c r="A403" s="171">
        <v>151</v>
      </c>
      <c r="B403" s="172" t="s">
        <v>458</v>
      </c>
      <c r="C403" s="173" t="s">
        <v>459</v>
      </c>
      <c r="D403" s="174" t="s">
        <v>115</v>
      </c>
      <c r="E403" s="175">
        <v>1</v>
      </c>
      <c r="F403" s="175"/>
      <c r="G403" s="176">
        <f>E403*F403</f>
        <v>0</v>
      </c>
      <c r="O403" s="170">
        <v>2</v>
      </c>
      <c r="AA403" s="146">
        <v>12</v>
      </c>
      <c r="AB403" s="146">
        <v>0</v>
      </c>
      <c r="AC403" s="146">
        <v>149</v>
      </c>
      <c r="AZ403" s="146">
        <v>2</v>
      </c>
      <c r="BA403" s="146">
        <f>IF(AZ403=1,G403,0)</f>
        <v>0</v>
      </c>
      <c r="BB403" s="146">
        <f>IF(AZ403=2,G403,0)</f>
        <v>0</v>
      </c>
      <c r="BC403" s="146">
        <f>IF(AZ403=3,G403,0)</f>
        <v>0</v>
      </c>
      <c r="BD403" s="146">
        <f>IF(AZ403=4,G403,0)</f>
        <v>0</v>
      </c>
      <c r="BE403" s="146">
        <f>IF(AZ403=5,G403,0)</f>
        <v>0</v>
      </c>
      <c r="CA403" s="170">
        <v>12</v>
      </c>
      <c r="CB403" s="170">
        <v>0</v>
      </c>
      <c r="CZ403" s="146">
        <v>0</v>
      </c>
    </row>
    <row r="404" spans="1:104" x14ac:dyDescent="0.2">
      <c r="A404" s="177"/>
      <c r="B404" s="178"/>
      <c r="C404" s="233" t="s">
        <v>440</v>
      </c>
      <c r="D404" s="234"/>
      <c r="E404" s="234"/>
      <c r="F404" s="234"/>
      <c r="G404" s="235"/>
      <c r="L404" s="179" t="s">
        <v>440</v>
      </c>
      <c r="O404" s="170">
        <v>3</v>
      </c>
    </row>
    <row r="405" spans="1:104" x14ac:dyDescent="0.2">
      <c r="A405" s="177"/>
      <c r="B405" s="178"/>
      <c r="C405" s="233" t="s">
        <v>441</v>
      </c>
      <c r="D405" s="234"/>
      <c r="E405" s="234"/>
      <c r="F405" s="234"/>
      <c r="G405" s="235"/>
      <c r="L405" s="179" t="s">
        <v>441</v>
      </c>
      <c r="O405" s="170">
        <v>3</v>
      </c>
    </row>
    <row r="406" spans="1:104" x14ac:dyDescent="0.2">
      <c r="A406" s="177"/>
      <c r="B406" s="178"/>
      <c r="C406" s="233" t="s">
        <v>442</v>
      </c>
      <c r="D406" s="234"/>
      <c r="E406" s="234"/>
      <c r="F406" s="234"/>
      <c r="G406" s="235"/>
      <c r="L406" s="179" t="s">
        <v>442</v>
      </c>
      <c r="O406" s="170">
        <v>3</v>
      </c>
    </row>
    <row r="407" spans="1:104" x14ac:dyDescent="0.2">
      <c r="A407" s="177"/>
      <c r="B407" s="178"/>
      <c r="C407" s="233" t="s">
        <v>443</v>
      </c>
      <c r="D407" s="234"/>
      <c r="E407" s="234"/>
      <c r="F407" s="234"/>
      <c r="G407" s="235"/>
      <c r="L407" s="179" t="s">
        <v>443</v>
      </c>
      <c r="O407" s="170">
        <v>3</v>
      </c>
    </row>
    <row r="408" spans="1:104" x14ac:dyDescent="0.2">
      <c r="A408" s="177"/>
      <c r="B408" s="178"/>
      <c r="C408" s="233" t="s">
        <v>445</v>
      </c>
      <c r="D408" s="234"/>
      <c r="E408" s="234"/>
      <c r="F408" s="234"/>
      <c r="G408" s="235"/>
      <c r="L408" s="179" t="s">
        <v>445</v>
      </c>
      <c r="O408" s="170">
        <v>3</v>
      </c>
    </row>
    <row r="409" spans="1:104" x14ac:dyDescent="0.2">
      <c r="A409" s="177"/>
      <c r="B409" s="178"/>
      <c r="C409" s="233" t="s">
        <v>446</v>
      </c>
      <c r="D409" s="234"/>
      <c r="E409" s="234"/>
      <c r="F409" s="234"/>
      <c r="G409" s="235"/>
      <c r="L409" s="179" t="s">
        <v>446</v>
      </c>
      <c r="O409" s="170">
        <v>3</v>
      </c>
    </row>
    <row r="410" spans="1:104" x14ac:dyDescent="0.2">
      <c r="A410" s="177"/>
      <c r="B410" s="178"/>
      <c r="C410" s="233" t="s">
        <v>455</v>
      </c>
      <c r="D410" s="234"/>
      <c r="E410" s="234"/>
      <c r="F410" s="234"/>
      <c r="G410" s="235"/>
      <c r="L410" s="179" t="s">
        <v>455</v>
      </c>
      <c r="O410" s="170">
        <v>3</v>
      </c>
    </row>
    <row r="411" spans="1:104" ht="22.5" x14ac:dyDescent="0.2">
      <c r="A411" s="177"/>
      <c r="B411" s="178"/>
      <c r="C411" s="233" t="s">
        <v>448</v>
      </c>
      <c r="D411" s="234"/>
      <c r="E411" s="234"/>
      <c r="F411" s="234"/>
      <c r="G411" s="235"/>
      <c r="L411" s="179" t="s">
        <v>448</v>
      </c>
      <c r="O411" s="170">
        <v>3</v>
      </c>
    </row>
    <row r="412" spans="1:104" x14ac:dyDescent="0.2">
      <c r="A412" s="177"/>
      <c r="B412" s="178"/>
      <c r="C412" s="233"/>
      <c r="D412" s="234"/>
      <c r="E412" s="234"/>
      <c r="F412" s="234"/>
      <c r="G412" s="235"/>
      <c r="L412" s="179"/>
      <c r="O412" s="170">
        <v>3</v>
      </c>
    </row>
    <row r="413" spans="1:104" x14ac:dyDescent="0.2">
      <c r="A413" s="177"/>
      <c r="B413" s="178"/>
      <c r="C413" s="233" t="s">
        <v>449</v>
      </c>
      <c r="D413" s="234"/>
      <c r="E413" s="234"/>
      <c r="F413" s="234"/>
      <c r="G413" s="235"/>
      <c r="L413" s="179" t="s">
        <v>449</v>
      </c>
      <c r="O413" s="170">
        <v>3</v>
      </c>
    </row>
    <row r="414" spans="1:104" x14ac:dyDescent="0.2">
      <c r="A414" s="177"/>
      <c r="B414" s="178"/>
      <c r="C414" s="233"/>
      <c r="D414" s="234"/>
      <c r="E414" s="234"/>
      <c r="F414" s="234"/>
      <c r="G414" s="235"/>
      <c r="L414" s="179"/>
      <c r="O414" s="170">
        <v>3</v>
      </c>
    </row>
    <row r="415" spans="1:104" x14ac:dyDescent="0.2">
      <c r="A415" s="177"/>
      <c r="B415" s="178"/>
      <c r="C415" s="233" t="s">
        <v>450</v>
      </c>
      <c r="D415" s="234"/>
      <c r="E415" s="234"/>
      <c r="F415" s="234"/>
      <c r="G415" s="235"/>
      <c r="L415" s="179" t="s">
        <v>450</v>
      </c>
      <c r="O415" s="170">
        <v>3</v>
      </c>
    </row>
    <row r="416" spans="1:104" ht="22.5" x14ac:dyDescent="0.2">
      <c r="A416" s="171">
        <v>152</v>
      </c>
      <c r="B416" s="172" t="s">
        <v>460</v>
      </c>
      <c r="C416" s="173" t="s">
        <v>461</v>
      </c>
      <c r="D416" s="174" t="s">
        <v>115</v>
      </c>
      <c r="E416" s="175">
        <v>1</v>
      </c>
      <c r="F416" s="175"/>
      <c r="G416" s="176">
        <f>E416*F416</f>
        <v>0</v>
      </c>
      <c r="O416" s="170">
        <v>2</v>
      </c>
      <c r="AA416" s="146">
        <v>12</v>
      </c>
      <c r="AB416" s="146">
        <v>0</v>
      </c>
      <c r="AC416" s="146">
        <v>150</v>
      </c>
      <c r="AZ416" s="146">
        <v>2</v>
      </c>
      <c r="BA416" s="146">
        <f>IF(AZ416=1,G416,0)</f>
        <v>0</v>
      </c>
      <c r="BB416" s="146">
        <f>IF(AZ416=2,G416,0)</f>
        <v>0</v>
      </c>
      <c r="BC416" s="146">
        <f>IF(AZ416=3,G416,0)</f>
        <v>0</v>
      </c>
      <c r="BD416" s="146">
        <f>IF(AZ416=4,G416,0)</f>
        <v>0</v>
      </c>
      <c r="BE416" s="146">
        <f>IF(AZ416=5,G416,0)</f>
        <v>0</v>
      </c>
      <c r="CA416" s="170">
        <v>12</v>
      </c>
      <c r="CB416" s="170">
        <v>0</v>
      </c>
      <c r="CZ416" s="146">
        <v>0</v>
      </c>
    </row>
    <row r="417" spans="1:104" x14ac:dyDescent="0.2">
      <c r="A417" s="177"/>
      <c r="B417" s="178"/>
      <c r="C417" s="233" t="s">
        <v>440</v>
      </c>
      <c r="D417" s="234"/>
      <c r="E417" s="234"/>
      <c r="F417" s="234"/>
      <c r="G417" s="235"/>
      <c r="L417" s="179" t="s">
        <v>440</v>
      </c>
      <c r="O417" s="170">
        <v>3</v>
      </c>
    </row>
    <row r="418" spans="1:104" x14ac:dyDescent="0.2">
      <c r="A418" s="177"/>
      <c r="B418" s="178"/>
      <c r="C418" s="233" t="s">
        <v>441</v>
      </c>
      <c r="D418" s="234"/>
      <c r="E418" s="234"/>
      <c r="F418" s="234"/>
      <c r="G418" s="235"/>
      <c r="L418" s="179" t="s">
        <v>441</v>
      </c>
      <c r="O418" s="170">
        <v>3</v>
      </c>
    </row>
    <row r="419" spans="1:104" x14ac:dyDescent="0.2">
      <c r="A419" s="177"/>
      <c r="B419" s="178"/>
      <c r="C419" s="233" t="s">
        <v>442</v>
      </c>
      <c r="D419" s="234"/>
      <c r="E419" s="234"/>
      <c r="F419" s="234"/>
      <c r="G419" s="235"/>
      <c r="L419" s="179" t="s">
        <v>442</v>
      </c>
      <c r="O419" s="170">
        <v>3</v>
      </c>
    </row>
    <row r="420" spans="1:104" x14ac:dyDescent="0.2">
      <c r="A420" s="177"/>
      <c r="B420" s="178"/>
      <c r="C420" s="233" t="s">
        <v>443</v>
      </c>
      <c r="D420" s="234"/>
      <c r="E420" s="234"/>
      <c r="F420" s="234"/>
      <c r="G420" s="235"/>
      <c r="L420" s="179" t="s">
        <v>443</v>
      </c>
      <c r="O420" s="170">
        <v>3</v>
      </c>
    </row>
    <row r="421" spans="1:104" x14ac:dyDescent="0.2">
      <c r="A421" s="177"/>
      <c r="B421" s="178"/>
      <c r="C421" s="233" t="s">
        <v>444</v>
      </c>
      <c r="D421" s="234"/>
      <c r="E421" s="234"/>
      <c r="F421" s="234"/>
      <c r="G421" s="235"/>
      <c r="L421" s="179" t="s">
        <v>444</v>
      </c>
      <c r="O421" s="170">
        <v>3</v>
      </c>
    </row>
    <row r="422" spans="1:104" x14ac:dyDescent="0.2">
      <c r="A422" s="177"/>
      <c r="B422" s="178"/>
      <c r="C422" s="233" t="s">
        <v>445</v>
      </c>
      <c r="D422" s="234"/>
      <c r="E422" s="234"/>
      <c r="F422" s="234"/>
      <c r="G422" s="235"/>
      <c r="L422" s="179" t="s">
        <v>445</v>
      </c>
      <c r="O422" s="170">
        <v>3</v>
      </c>
    </row>
    <row r="423" spans="1:104" x14ac:dyDescent="0.2">
      <c r="A423" s="177"/>
      <c r="B423" s="178"/>
      <c r="C423" s="233" t="s">
        <v>446</v>
      </c>
      <c r="D423" s="234"/>
      <c r="E423" s="234"/>
      <c r="F423" s="234"/>
      <c r="G423" s="235"/>
      <c r="L423" s="179" t="s">
        <v>446</v>
      </c>
      <c r="O423" s="170">
        <v>3</v>
      </c>
    </row>
    <row r="424" spans="1:104" x14ac:dyDescent="0.2">
      <c r="A424" s="177"/>
      <c r="B424" s="178"/>
      <c r="C424" s="233" t="s">
        <v>447</v>
      </c>
      <c r="D424" s="234"/>
      <c r="E424" s="234"/>
      <c r="F424" s="234"/>
      <c r="G424" s="235"/>
      <c r="L424" s="179" t="s">
        <v>447</v>
      </c>
      <c r="O424" s="170">
        <v>3</v>
      </c>
    </row>
    <row r="425" spans="1:104" ht="22.5" x14ac:dyDescent="0.2">
      <c r="A425" s="177"/>
      <c r="B425" s="178"/>
      <c r="C425" s="233" t="s">
        <v>448</v>
      </c>
      <c r="D425" s="234"/>
      <c r="E425" s="234"/>
      <c r="F425" s="234"/>
      <c r="G425" s="235"/>
      <c r="L425" s="179" t="s">
        <v>448</v>
      </c>
      <c r="O425" s="170">
        <v>3</v>
      </c>
    </row>
    <row r="426" spans="1:104" x14ac:dyDescent="0.2">
      <c r="A426" s="177"/>
      <c r="B426" s="178"/>
      <c r="C426" s="233"/>
      <c r="D426" s="234"/>
      <c r="E426" s="234"/>
      <c r="F426" s="234"/>
      <c r="G426" s="235"/>
      <c r="L426" s="179"/>
      <c r="O426" s="170">
        <v>3</v>
      </c>
    </row>
    <row r="427" spans="1:104" x14ac:dyDescent="0.2">
      <c r="A427" s="177"/>
      <c r="B427" s="178"/>
      <c r="C427" s="233" t="s">
        <v>449</v>
      </c>
      <c r="D427" s="234"/>
      <c r="E427" s="234"/>
      <c r="F427" s="234"/>
      <c r="G427" s="235"/>
      <c r="L427" s="179" t="s">
        <v>449</v>
      </c>
      <c r="O427" s="170">
        <v>3</v>
      </c>
    </row>
    <row r="428" spans="1:104" x14ac:dyDescent="0.2">
      <c r="A428" s="177"/>
      <c r="B428" s="178"/>
      <c r="C428" s="233"/>
      <c r="D428" s="234"/>
      <c r="E428" s="234"/>
      <c r="F428" s="234"/>
      <c r="G428" s="235"/>
      <c r="L428" s="179"/>
      <c r="O428" s="170">
        <v>3</v>
      </c>
    </row>
    <row r="429" spans="1:104" x14ac:dyDescent="0.2">
      <c r="A429" s="177"/>
      <c r="B429" s="178"/>
      <c r="C429" s="233" t="s">
        <v>450</v>
      </c>
      <c r="D429" s="234"/>
      <c r="E429" s="234"/>
      <c r="F429" s="234"/>
      <c r="G429" s="235"/>
      <c r="L429" s="179" t="s">
        <v>450</v>
      </c>
      <c r="O429" s="170">
        <v>3</v>
      </c>
    </row>
    <row r="430" spans="1:104" x14ac:dyDescent="0.2">
      <c r="A430" s="171">
        <v>153</v>
      </c>
      <c r="B430" s="172" t="s">
        <v>462</v>
      </c>
      <c r="C430" s="173" t="s">
        <v>463</v>
      </c>
      <c r="D430" s="174" t="s">
        <v>115</v>
      </c>
      <c r="E430" s="175">
        <v>2</v>
      </c>
      <c r="F430" s="175"/>
      <c r="G430" s="176">
        <f>E430*F430</f>
        <v>0</v>
      </c>
      <c r="O430" s="170">
        <v>2</v>
      </c>
      <c r="AA430" s="146">
        <v>12</v>
      </c>
      <c r="AB430" s="146">
        <v>0</v>
      </c>
      <c r="AC430" s="146">
        <v>151</v>
      </c>
      <c r="AZ430" s="146">
        <v>2</v>
      </c>
      <c r="BA430" s="146">
        <f>IF(AZ430=1,G430,0)</f>
        <v>0</v>
      </c>
      <c r="BB430" s="146">
        <f>IF(AZ430=2,G430,0)</f>
        <v>0</v>
      </c>
      <c r="BC430" s="146">
        <f>IF(AZ430=3,G430,0)</f>
        <v>0</v>
      </c>
      <c r="BD430" s="146">
        <f>IF(AZ430=4,G430,0)</f>
        <v>0</v>
      </c>
      <c r="BE430" s="146">
        <f>IF(AZ430=5,G430,0)</f>
        <v>0</v>
      </c>
      <c r="CA430" s="170">
        <v>12</v>
      </c>
      <c r="CB430" s="170">
        <v>0</v>
      </c>
      <c r="CZ430" s="146">
        <v>0.1</v>
      </c>
    </row>
    <row r="431" spans="1:104" x14ac:dyDescent="0.2">
      <c r="A431" s="177"/>
      <c r="B431" s="178"/>
      <c r="C431" s="233" t="s">
        <v>464</v>
      </c>
      <c r="D431" s="234"/>
      <c r="E431" s="234"/>
      <c r="F431" s="234"/>
      <c r="G431" s="235"/>
      <c r="L431" s="179" t="s">
        <v>464</v>
      </c>
      <c r="O431" s="170">
        <v>3</v>
      </c>
    </row>
    <row r="432" spans="1:104" x14ac:dyDescent="0.2">
      <c r="A432" s="177"/>
      <c r="B432" s="178"/>
      <c r="C432" s="233" t="s">
        <v>465</v>
      </c>
      <c r="D432" s="234"/>
      <c r="E432" s="234"/>
      <c r="F432" s="234"/>
      <c r="G432" s="235"/>
      <c r="L432" s="179" t="s">
        <v>465</v>
      </c>
      <c r="O432" s="170">
        <v>3</v>
      </c>
    </row>
    <row r="433" spans="1:104" x14ac:dyDescent="0.2">
      <c r="A433" s="177"/>
      <c r="B433" s="178"/>
      <c r="C433" s="233" t="s">
        <v>466</v>
      </c>
      <c r="D433" s="234"/>
      <c r="E433" s="234"/>
      <c r="F433" s="234"/>
      <c r="G433" s="235"/>
      <c r="L433" s="179" t="s">
        <v>466</v>
      </c>
      <c r="O433" s="170">
        <v>3</v>
      </c>
    </row>
    <row r="434" spans="1:104" x14ac:dyDescent="0.2">
      <c r="A434" s="171">
        <v>154</v>
      </c>
      <c r="B434" s="172" t="s">
        <v>467</v>
      </c>
      <c r="C434" s="173" t="s">
        <v>468</v>
      </c>
      <c r="D434" s="174" t="s">
        <v>115</v>
      </c>
      <c r="E434" s="175">
        <v>4</v>
      </c>
      <c r="F434" s="175"/>
      <c r="G434" s="176">
        <f>E434*F434</f>
        <v>0</v>
      </c>
      <c r="O434" s="170">
        <v>2</v>
      </c>
      <c r="AA434" s="146">
        <v>12</v>
      </c>
      <c r="AB434" s="146">
        <v>0</v>
      </c>
      <c r="AC434" s="146">
        <v>152</v>
      </c>
      <c r="AZ434" s="146">
        <v>2</v>
      </c>
      <c r="BA434" s="146">
        <f>IF(AZ434=1,G434,0)</f>
        <v>0</v>
      </c>
      <c r="BB434" s="146">
        <f>IF(AZ434=2,G434,0)</f>
        <v>0</v>
      </c>
      <c r="BC434" s="146">
        <f>IF(AZ434=3,G434,0)</f>
        <v>0</v>
      </c>
      <c r="BD434" s="146">
        <f>IF(AZ434=4,G434,0)</f>
        <v>0</v>
      </c>
      <c r="BE434" s="146">
        <f>IF(AZ434=5,G434,0)</f>
        <v>0</v>
      </c>
      <c r="CA434" s="170">
        <v>12</v>
      </c>
      <c r="CB434" s="170">
        <v>0</v>
      </c>
      <c r="CZ434" s="146">
        <v>0.1</v>
      </c>
    </row>
    <row r="435" spans="1:104" x14ac:dyDescent="0.2">
      <c r="A435" s="177"/>
      <c r="B435" s="178"/>
      <c r="C435" s="233" t="s">
        <v>464</v>
      </c>
      <c r="D435" s="234"/>
      <c r="E435" s="234"/>
      <c r="F435" s="234"/>
      <c r="G435" s="235"/>
      <c r="L435" s="179" t="s">
        <v>464</v>
      </c>
      <c r="O435" s="170">
        <v>3</v>
      </c>
    </row>
    <row r="436" spans="1:104" x14ac:dyDescent="0.2">
      <c r="A436" s="177"/>
      <c r="B436" s="178"/>
      <c r="C436" s="233" t="s">
        <v>465</v>
      </c>
      <c r="D436" s="234"/>
      <c r="E436" s="234"/>
      <c r="F436" s="234"/>
      <c r="G436" s="235"/>
      <c r="L436" s="179" t="s">
        <v>465</v>
      </c>
      <c r="O436" s="170">
        <v>3</v>
      </c>
    </row>
    <row r="437" spans="1:104" x14ac:dyDescent="0.2">
      <c r="A437" s="177"/>
      <c r="B437" s="178"/>
      <c r="C437" s="233" t="s">
        <v>466</v>
      </c>
      <c r="D437" s="234"/>
      <c r="E437" s="234"/>
      <c r="F437" s="234"/>
      <c r="G437" s="235"/>
      <c r="L437" s="179" t="s">
        <v>466</v>
      </c>
      <c r="O437" s="170">
        <v>3</v>
      </c>
    </row>
    <row r="438" spans="1:104" x14ac:dyDescent="0.2">
      <c r="A438" s="171">
        <v>155</v>
      </c>
      <c r="B438" s="172" t="s">
        <v>469</v>
      </c>
      <c r="C438" s="173" t="s">
        <v>470</v>
      </c>
      <c r="D438" s="174" t="s">
        <v>115</v>
      </c>
      <c r="E438" s="175">
        <v>2</v>
      </c>
      <c r="F438" s="175"/>
      <c r="G438" s="176">
        <f>E438*F438</f>
        <v>0</v>
      </c>
      <c r="O438" s="170">
        <v>2</v>
      </c>
      <c r="AA438" s="146">
        <v>12</v>
      </c>
      <c r="AB438" s="146">
        <v>0</v>
      </c>
      <c r="AC438" s="146">
        <v>153</v>
      </c>
      <c r="AZ438" s="146">
        <v>2</v>
      </c>
      <c r="BA438" s="146">
        <f>IF(AZ438=1,G438,0)</f>
        <v>0</v>
      </c>
      <c r="BB438" s="146">
        <f>IF(AZ438=2,G438,0)</f>
        <v>0</v>
      </c>
      <c r="BC438" s="146">
        <f>IF(AZ438=3,G438,0)</f>
        <v>0</v>
      </c>
      <c r="BD438" s="146">
        <f>IF(AZ438=4,G438,0)</f>
        <v>0</v>
      </c>
      <c r="BE438" s="146">
        <f>IF(AZ438=5,G438,0)</f>
        <v>0</v>
      </c>
      <c r="CA438" s="170">
        <v>12</v>
      </c>
      <c r="CB438" s="170">
        <v>0</v>
      </c>
      <c r="CZ438" s="146">
        <v>0.1</v>
      </c>
    </row>
    <row r="439" spans="1:104" x14ac:dyDescent="0.2">
      <c r="A439" s="177"/>
      <c r="B439" s="178"/>
      <c r="C439" s="233" t="s">
        <v>464</v>
      </c>
      <c r="D439" s="234"/>
      <c r="E439" s="234"/>
      <c r="F439" s="234"/>
      <c r="G439" s="235"/>
      <c r="L439" s="179" t="s">
        <v>464</v>
      </c>
      <c r="O439" s="170">
        <v>3</v>
      </c>
    </row>
    <row r="440" spans="1:104" x14ac:dyDescent="0.2">
      <c r="A440" s="177"/>
      <c r="B440" s="178"/>
      <c r="C440" s="233" t="s">
        <v>465</v>
      </c>
      <c r="D440" s="234"/>
      <c r="E440" s="234"/>
      <c r="F440" s="234"/>
      <c r="G440" s="235"/>
      <c r="L440" s="179" t="s">
        <v>465</v>
      </c>
      <c r="O440" s="170">
        <v>3</v>
      </c>
    </row>
    <row r="441" spans="1:104" x14ac:dyDescent="0.2">
      <c r="A441" s="177"/>
      <c r="B441" s="178"/>
      <c r="C441" s="233" t="s">
        <v>466</v>
      </c>
      <c r="D441" s="234"/>
      <c r="E441" s="234"/>
      <c r="F441" s="234"/>
      <c r="G441" s="235"/>
      <c r="L441" s="179" t="s">
        <v>466</v>
      </c>
      <c r="O441" s="170">
        <v>3</v>
      </c>
    </row>
    <row r="442" spans="1:104" ht="22.5" x14ac:dyDescent="0.2">
      <c r="A442" s="171">
        <v>156</v>
      </c>
      <c r="B442" s="172" t="s">
        <v>471</v>
      </c>
      <c r="C442" s="173" t="s">
        <v>472</v>
      </c>
      <c r="D442" s="174" t="s">
        <v>115</v>
      </c>
      <c r="E442" s="175">
        <v>2</v>
      </c>
      <c r="F442" s="175"/>
      <c r="G442" s="176">
        <f>E442*F442</f>
        <v>0</v>
      </c>
      <c r="O442" s="170">
        <v>2</v>
      </c>
      <c r="AA442" s="146">
        <v>12</v>
      </c>
      <c r="AB442" s="146">
        <v>0</v>
      </c>
      <c r="AC442" s="146">
        <v>170</v>
      </c>
      <c r="AZ442" s="146">
        <v>2</v>
      </c>
      <c r="BA442" s="146">
        <f>IF(AZ442=1,G442,0)</f>
        <v>0</v>
      </c>
      <c r="BB442" s="146">
        <f>IF(AZ442=2,G442,0)</f>
        <v>0</v>
      </c>
      <c r="BC442" s="146">
        <f>IF(AZ442=3,G442,0)</f>
        <v>0</v>
      </c>
      <c r="BD442" s="146">
        <f>IF(AZ442=4,G442,0)</f>
        <v>0</v>
      </c>
      <c r="BE442" s="146">
        <f>IF(AZ442=5,G442,0)</f>
        <v>0</v>
      </c>
      <c r="CA442" s="170">
        <v>12</v>
      </c>
      <c r="CB442" s="170">
        <v>0</v>
      </c>
      <c r="CZ442" s="146">
        <v>0.1</v>
      </c>
    </row>
    <row r="443" spans="1:104" ht="22.5" x14ac:dyDescent="0.2">
      <c r="A443" s="171">
        <v>157</v>
      </c>
      <c r="B443" s="172" t="s">
        <v>473</v>
      </c>
      <c r="C443" s="173" t="s">
        <v>474</v>
      </c>
      <c r="D443" s="174" t="s">
        <v>115</v>
      </c>
      <c r="E443" s="175">
        <v>2</v>
      </c>
      <c r="F443" s="175"/>
      <c r="G443" s="176">
        <f>E443*F443</f>
        <v>0</v>
      </c>
      <c r="O443" s="170">
        <v>2</v>
      </c>
      <c r="AA443" s="146">
        <v>12</v>
      </c>
      <c r="AB443" s="146">
        <v>0</v>
      </c>
      <c r="AC443" s="146">
        <v>171</v>
      </c>
      <c r="AZ443" s="146">
        <v>2</v>
      </c>
      <c r="BA443" s="146">
        <f>IF(AZ443=1,G443,0)</f>
        <v>0</v>
      </c>
      <c r="BB443" s="146">
        <f>IF(AZ443=2,G443,0)</f>
        <v>0</v>
      </c>
      <c r="BC443" s="146">
        <f>IF(AZ443=3,G443,0)</f>
        <v>0</v>
      </c>
      <c r="BD443" s="146">
        <f>IF(AZ443=4,G443,0)</f>
        <v>0</v>
      </c>
      <c r="BE443" s="146">
        <f>IF(AZ443=5,G443,0)</f>
        <v>0</v>
      </c>
      <c r="CA443" s="170">
        <v>12</v>
      </c>
      <c r="CB443" s="170">
        <v>0</v>
      </c>
      <c r="CZ443" s="146">
        <v>0.1</v>
      </c>
    </row>
    <row r="444" spans="1:104" ht="22.5" x14ac:dyDescent="0.2">
      <c r="A444" s="171">
        <v>158</v>
      </c>
      <c r="B444" s="172" t="s">
        <v>475</v>
      </c>
      <c r="C444" s="173" t="s">
        <v>476</v>
      </c>
      <c r="D444" s="174" t="s">
        <v>115</v>
      </c>
      <c r="E444" s="175">
        <v>2</v>
      </c>
      <c r="F444" s="175"/>
      <c r="G444" s="176">
        <f>E444*F444</f>
        <v>0</v>
      </c>
      <c r="O444" s="170">
        <v>2</v>
      </c>
      <c r="AA444" s="146">
        <v>12</v>
      </c>
      <c r="AB444" s="146">
        <v>0</v>
      </c>
      <c r="AC444" s="146">
        <v>172</v>
      </c>
      <c r="AZ444" s="146">
        <v>2</v>
      </c>
      <c r="BA444" s="146">
        <f>IF(AZ444=1,G444,0)</f>
        <v>0</v>
      </c>
      <c r="BB444" s="146">
        <f>IF(AZ444=2,G444,0)</f>
        <v>0</v>
      </c>
      <c r="BC444" s="146">
        <f>IF(AZ444=3,G444,0)</f>
        <v>0</v>
      </c>
      <c r="BD444" s="146">
        <f>IF(AZ444=4,G444,0)</f>
        <v>0</v>
      </c>
      <c r="BE444" s="146">
        <f>IF(AZ444=5,G444,0)</f>
        <v>0</v>
      </c>
      <c r="CA444" s="170">
        <v>12</v>
      </c>
      <c r="CB444" s="170">
        <v>0</v>
      </c>
      <c r="CZ444" s="146">
        <v>0.1</v>
      </c>
    </row>
    <row r="445" spans="1:104" x14ac:dyDescent="0.2">
      <c r="A445" s="177"/>
      <c r="B445" s="178"/>
      <c r="C445" s="233" t="s">
        <v>477</v>
      </c>
      <c r="D445" s="234"/>
      <c r="E445" s="234"/>
      <c r="F445" s="234"/>
      <c r="G445" s="235"/>
      <c r="L445" s="179" t="s">
        <v>477</v>
      </c>
      <c r="O445" s="170">
        <v>3</v>
      </c>
    </row>
    <row r="446" spans="1:104" x14ac:dyDescent="0.2">
      <c r="A446" s="177"/>
      <c r="B446" s="178"/>
      <c r="C446" s="233" t="s">
        <v>478</v>
      </c>
      <c r="D446" s="234"/>
      <c r="E446" s="234"/>
      <c r="F446" s="234"/>
      <c r="G446" s="235"/>
      <c r="L446" s="179" t="s">
        <v>478</v>
      </c>
      <c r="O446" s="170">
        <v>3</v>
      </c>
    </row>
    <row r="447" spans="1:104" x14ac:dyDescent="0.2">
      <c r="A447" s="177"/>
      <c r="B447" s="178"/>
      <c r="C447" s="233" t="s">
        <v>479</v>
      </c>
      <c r="D447" s="234"/>
      <c r="E447" s="234"/>
      <c r="F447" s="234"/>
      <c r="G447" s="235"/>
      <c r="L447" s="179" t="s">
        <v>479</v>
      </c>
      <c r="O447" s="170">
        <v>3</v>
      </c>
    </row>
    <row r="448" spans="1:104" ht="22.5" x14ac:dyDescent="0.2">
      <c r="A448" s="177"/>
      <c r="B448" s="178"/>
      <c r="C448" s="233" t="s">
        <v>480</v>
      </c>
      <c r="D448" s="234"/>
      <c r="E448" s="234"/>
      <c r="F448" s="234"/>
      <c r="G448" s="235"/>
      <c r="L448" s="179" t="s">
        <v>480</v>
      </c>
      <c r="O448" s="170">
        <v>3</v>
      </c>
    </row>
    <row r="449" spans="1:104" x14ac:dyDescent="0.2">
      <c r="A449" s="177"/>
      <c r="B449" s="178"/>
      <c r="C449" s="233" t="s">
        <v>481</v>
      </c>
      <c r="D449" s="234"/>
      <c r="E449" s="234"/>
      <c r="F449" s="234"/>
      <c r="G449" s="235"/>
      <c r="L449" s="179" t="s">
        <v>481</v>
      </c>
      <c r="O449" s="170">
        <v>3</v>
      </c>
    </row>
    <row r="450" spans="1:104" ht="22.5" x14ac:dyDescent="0.2">
      <c r="A450" s="171">
        <v>159</v>
      </c>
      <c r="B450" s="172" t="s">
        <v>482</v>
      </c>
      <c r="C450" s="173" t="s">
        <v>483</v>
      </c>
      <c r="D450" s="174" t="s">
        <v>115</v>
      </c>
      <c r="E450" s="175">
        <v>1</v>
      </c>
      <c r="F450" s="175"/>
      <c r="G450" s="176">
        <f>E450*F450</f>
        <v>0</v>
      </c>
      <c r="O450" s="170">
        <v>2</v>
      </c>
      <c r="AA450" s="146">
        <v>12</v>
      </c>
      <c r="AB450" s="146">
        <v>0</v>
      </c>
      <c r="AC450" s="146">
        <v>175</v>
      </c>
      <c r="AZ450" s="146">
        <v>2</v>
      </c>
      <c r="BA450" s="146">
        <f>IF(AZ450=1,G450,0)</f>
        <v>0</v>
      </c>
      <c r="BB450" s="146">
        <f>IF(AZ450=2,G450,0)</f>
        <v>0</v>
      </c>
      <c r="BC450" s="146">
        <f>IF(AZ450=3,G450,0)</f>
        <v>0</v>
      </c>
      <c r="BD450" s="146">
        <f>IF(AZ450=4,G450,0)</f>
        <v>0</v>
      </c>
      <c r="BE450" s="146">
        <f>IF(AZ450=5,G450,0)</f>
        <v>0</v>
      </c>
      <c r="CA450" s="170">
        <v>12</v>
      </c>
      <c r="CB450" s="170">
        <v>0</v>
      </c>
      <c r="CZ450" s="146">
        <v>0.1</v>
      </c>
    </row>
    <row r="451" spans="1:104" ht="22.5" x14ac:dyDescent="0.2">
      <c r="A451" s="171">
        <v>160</v>
      </c>
      <c r="B451" s="172" t="s">
        <v>484</v>
      </c>
      <c r="C451" s="173" t="s">
        <v>485</v>
      </c>
      <c r="D451" s="174" t="s">
        <v>115</v>
      </c>
      <c r="E451" s="175">
        <v>1</v>
      </c>
      <c r="F451" s="175"/>
      <c r="G451" s="176">
        <f>E451*F451</f>
        <v>0</v>
      </c>
      <c r="O451" s="170">
        <v>2</v>
      </c>
      <c r="AA451" s="146">
        <v>12</v>
      </c>
      <c r="AB451" s="146">
        <v>0</v>
      </c>
      <c r="AC451" s="146">
        <v>174</v>
      </c>
      <c r="AZ451" s="146">
        <v>2</v>
      </c>
      <c r="BA451" s="146">
        <f>IF(AZ451=1,G451,0)</f>
        <v>0</v>
      </c>
      <c r="BB451" s="146">
        <f>IF(AZ451=2,G451,0)</f>
        <v>0</v>
      </c>
      <c r="BC451" s="146">
        <f>IF(AZ451=3,G451,0)</f>
        <v>0</v>
      </c>
      <c r="BD451" s="146">
        <f>IF(AZ451=4,G451,0)</f>
        <v>0</v>
      </c>
      <c r="BE451" s="146">
        <f>IF(AZ451=5,G451,0)</f>
        <v>0</v>
      </c>
      <c r="CA451" s="170">
        <v>12</v>
      </c>
      <c r="CB451" s="170">
        <v>0</v>
      </c>
      <c r="CZ451" s="146">
        <v>0.1</v>
      </c>
    </row>
    <row r="452" spans="1:104" ht="22.5" x14ac:dyDescent="0.2">
      <c r="A452" s="171">
        <v>161</v>
      </c>
      <c r="B452" s="172" t="s">
        <v>486</v>
      </c>
      <c r="C452" s="173" t="s">
        <v>487</v>
      </c>
      <c r="D452" s="174" t="s">
        <v>115</v>
      </c>
      <c r="E452" s="175">
        <v>1</v>
      </c>
      <c r="F452" s="175"/>
      <c r="G452" s="176">
        <f>E452*F452</f>
        <v>0</v>
      </c>
      <c r="O452" s="170">
        <v>2</v>
      </c>
      <c r="AA452" s="146">
        <v>12</v>
      </c>
      <c r="AB452" s="146">
        <v>0</v>
      </c>
      <c r="AC452" s="146">
        <v>173</v>
      </c>
      <c r="AZ452" s="146">
        <v>2</v>
      </c>
      <c r="BA452" s="146">
        <f>IF(AZ452=1,G452,0)</f>
        <v>0</v>
      </c>
      <c r="BB452" s="146">
        <f>IF(AZ452=2,G452,0)</f>
        <v>0</v>
      </c>
      <c r="BC452" s="146">
        <f>IF(AZ452=3,G452,0)</f>
        <v>0</v>
      </c>
      <c r="BD452" s="146">
        <f>IF(AZ452=4,G452,0)</f>
        <v>0</v>
      </c>
      <c r="BE452" s="146">
        <f>IF(AZ452=5,G452,0)</f>
        <v>0</v>
      </c>
      <c r="CA452" s="170">
        <v>12</v>
      </c>
      <c r="CB452" s="170">
        <v>0</v>
      </c>
      <c r="CZ452" s="146">
        <v>0.1</v>
      </c>
    </row>
    <row r="453" spans="1:104" x14ac:dyDescent="0.2">
      <c r="A453" s="177"/>
      <c r="B453" s="178"/>
      <c r="C453" s="233" t="s">
        <v>488</v>
      </c>
      <c r="D453" s="234"/>
      <c r="E453" s="234"/>
      <c r="F453" s="234"/>
      <c r="G453" s="235"/>
      <c r="L453" s="179" t="s">
        <v>488</v>
      </c>
      <c r="O453" s="170">
        <v>3</v>
      </c>
    </row>
    <row r="454" spans="1:104" x14ac:dyDescent="0.2">
      <c r="A454" s="177"/>
      <c r="B454" s="178"/>
      <c r="C454" s="233" t="s">
        <v>489</v>
      </c>
      <c r="D454" s="234"/>
      <c r="E454" s="234"/>
      <c r="F454" s="234"/>
      <c r="G454" s="235"/>
      <c r="L454" s="179" t="s">
        <v>489</v>
      </c>
      <c r="O454" s="170">
        <v>3</v>
      </c>
    </row>
    <row r="455" spans="1:104" x14ac:dyDescent="0.2">
      <c r="A455" s="177"/>
      <c r="B455" s="178"/>
      <c r="C455" s="233" t="s">
        <v>490</v>
      </c>
      <c r="D455" s="234"/>
      <c r="E455" s="234"/>
      <c r="F455" s="234"/>
      <c r="G455" s="235"/>
      <c r="L455" s="179" t="s">
        <v>490</v>
      </c>
      <c r="O455" s="170">
        <v>3</v>
      </c>
    </row>
    <row r="456" spans="1:104" x14ac:dyDescent="0.2">
      <c r="A456" s="177"/>
      <c r="B456" s="178"/>
      <c r="C456" s="233" t="s">
        <v>491</v>
      </c>
      <c r="D456" s="234"/>
      <c r="E456" s="234"/>
      <c r="F456" s="234"/>
      <c r="G456" s="235"/>
      <c r="L456" s="179" t="s">
        <v>491</v>
      </c>
      <c r="O456" s="170">
        <v>3</v>
      </c>
    </row>
    <row r="457" spans="1:104" x14ac:dyDescent="0.2">
      <c r="A457" s="177"/>
      <c r="B457" s="178"/>
      <c r="C457" s="233" t="s">
        <v>492</v>
      </c>
      <c r="D457" s="234"/>
      <c r="E457" s="234"/>
      <c r="F457" s="234"/>
      <c r="G457" s="235"/>
      <c r="L457" s="179" t="s">
        <v>492</v>
      </c>
      <c r="O457" s="170">
        <v>3</v>
      </c>
    </row>
    <row r="458" spans="1:104" x14ac:dyDescent="0.2">
      <c r="A458" s="177"/>
      <c r="B458" s="178"/>
      <c r="C458" s="233" t="s">
        <v>493</v>
      </c>
      <c r="D458" s="234"/>
      <c r="E458" s="234"/>
      <c r="F458" s="234"/>
      <c r="G458" s="235"/>
      <c r="L458" s="179" t="s">
        <v>493</v>
      </c>
      <c r="O458" s="170">
        <v>3</v>
      </c>
    </row>
    <row r="459" spans="1:104" x14ac:dyDescent="0.2">
      <c r="A459" s="177"/>
      <c r="B459" s="178"/>
      <c r="C459" s="233" t="s">
        <v>494</v>
      </c>
      <c r="D459" s="234"/>
      <c r="E459" s="234"/>
      <c r="F459" s="234"/>
      <c r="G459" s="235"/>
      <c r="L459" s="179" t="s">
        <v>494</v>
      </c>
      <c r="O459" s="170">
        <v>3</v>
      </c>
    </row>
    <row r="460" spans="1:104" x14ac:dyDescent="0.2">
      <c r="A460" s="177"/>
      <c r="B460" s="178"/>
      <c r="C460" s="233" t="s">
        <v>495</v>
      </c>
      <c r="D460" s="234"/>
      <c r="E460" s="234"/>
      <c r="F460" s="234"/>
      <c r="G460" s="235"/>
      <c r="L460" s="179" t="s">
        <v>495</v>
      </c>
      <c r="O460" s="170">
        <v>3</v>
      </c>
    </row>
    <row r="461" spans="1:104" x14ac:dyDescent="0.2">
      <c r="A461" s="177"/>
      <c r="B461" s="178"/>
      <c r="C461" s="233" t="s">
        <v>496</v>
      </c>
      <c r="D461" s="234"/>
      <c r="E461" s="234"/>
      <c r="F461" s="234"/>
      <c r="G461" s="235"/>
      <c r="L461" s="179" t="s">
        <v>496</v>
      </c>
      <c r="O461" s="170">
        <v>3</v>
      </c>
    </row>
    <row r="462" spans="1:104" x14ac:dyDescent="0.2">
      <c r="A462" s="177"/>
      <c r="B462" s="178"/>
      <c r="C462" s="233"/>
      <c r="D462" s="234"/>
      <c r="E462" s="234"/>
      <c r="F462" s="234"/>
      <c r="G462" s="235"/>
      <c r="L462" s="179"/>
      <c r="O462" s="170">
        <v>3</v>
      </c>
    </row>
    <row r="463" spans="1:104" x14ac:dyDescent="0.2">
      <c r="A463" s="177"/>
      <c r="B463" s="178"/>
      <c r="C463" s="233" t="s">
        <v>497</v>
      </c>
      <c r="D463" s="234"/>
      <c r="E463" s="234"/>
      <c r="F463" s="234"/>
      <c r="G463" s="235"/>
      <c r="L463" s="179" t="s">
        <v>497</v>
      </c>
      <c r="O463" s="170">
        <v>3</v>
      </c>
    </row>
    <row r="464" spans="1:104" ht="22.5" x14ac:dyDescent="0.2">
      <c r="A464" s="171">
        <v>162</v>
      </c>
      <c r="B464" s="172" t="s">
        <v>498</v>
      </c>
      <c r="C464" s="173" t="s">
        <v>499</v>
      </c>
      <c r="D464" s="174" t="s">
        <v>181</v>
      </c>
      <c r="E464" s="175">
        <v>2.7</v>
      </c>
      <c r="F464" s="175"/>
      <c r="G464" s="176">
        <f>E464*F464</f>
        <v>0</v>
      </c>
      <c r="O464" s="170">
        <v>2</v>
      </c>
      <c r="AA464" s="146">
        <v>12</v>
      </c>
      <c r="AB464" s="146">
        <v>0</v>
      </c>
      <c r="AC464" s="146">
        <v>218</v>
      </c>
      <c r="AZ464" s="146">
        <v>2</v>
      </c>
      <c r="BA464" s="146">
        <f>IF(AZ464=1,G464,0)</f>
        <v>0</v>
      </c>
      <c r="BB464" s="146">
        <f>IF(AZ464=2,G464,0)</f>
        <v>0</v>
      </c>
      <c r="BC464" s="146">
        <f>IF(AZ464=3,G464,0)</f>
        <v>0</v>
      </c>
      <c r="BD464" s="146">
        <f>IF(AZ464=4,G464,0)</f>
        <v>0</v>
      </c>
      <c r="BE464" s="146">
        <f>IF(AZ464=5,G464,0)</f>
        <v>0</v>
      </c>
      <c r="CA464" s="170">
        <v>12</v>
      </c>
      <c r="CB464" s="170">
        <v>0</v>
      </c>
      <c r="CZ464" s="146">
        <v>0.1</v>
      </c>
    </row>
    <row r="465" spans="1:104" x14ac:dyDescent="0.2">
      <c r="A465" s="177"/>
      <c r="B465" s="180"/>
      <c r="C465" s="236" t="s">
        <v>500</v>
      </c>
      <c r="D465" s="237"/>
      <c r="E465" s="181">
        <v>2.7</v>
      </c>
      <c r="F465" s="182"/>
      <c r="G465" s="183"/>
      <c r="M465" s="179" t="s">
        <v>500</v>
      </c>
      <c r="O465" s="170"/>
    </row>
    <row r="466" spans="1:104" ht="22.5" x14ac:dyDescent="0.2">
      <c r="A466" s="171">
        <v>163</v>
      </c>
      <c r="B466" s="172" t="s">
        <v>498</v>
      </c>
      <c r="C466" s="173" t="s">
        <v>501</v>
      </c>
      <c r="D466" s="174" t="s">
        <v>115</v>
      </c>
      <c r="E466" s="175">
        <v>2</v>
      </c>
      <c r="F466" s="175"/>
      <c r="G466" s="176">
        <f>E466*F466</f>
        <v>0</v>
      </c>
      <c r="O466" s="170">
        <v>2</v>
      </c>
      <c r="AA466" s="146">
        <v>12</v>
      </c>
      <c r="AB466" s="146">
        <v>0</v>
      </c>
      <c r="AC466" s="146">
        <v>230</v>
      </c>
      <c r="AZ466" s="146">
        <v>2</v>
      </c>
      <c r="BA466" s="146">
        <f>IF(AZ466=1,G466,0)</f>
        <v>0</v>
      </c>
      <c r="BB466" s="146">
        <f>IF(AZ466=2,G466,0)</f>
        <v>0</v>
      </c>
      <c r="BC466" s="146">
        <f>IF(AZ466=3,G466,0)</f>
        <v>0</v>
      </c>
      <c r="BD466" s="146">
        <f>IF(AZ466=4,G466,0)</f>
        <v>0</v>
      </c>
      <c r="BE466" s="146">
        <f>IF(AZ466=5,G466,0)</f>
        <v>0</v>
      </c>
      <c r="CA466" s="170">
        <v>12</v>
      </c>
      <c r="CB466" s="170">
        <v>0</v>
      </c>
      <c r="CZ466" s="146">
        <v>0.1</v>
      </c>
    </row>
    <row r="467" spans="1:104" ht="22.5" x14ac:dyDescent="0.2">
      <c r="A467" s="171">
        <v>164</v>
      </c>
      <c r="B467" s="172" t="s">
        <v>502</v>
      </c>
      <c r="C467" s="173" t="s">
        <v>503</v>
      </c>
      <c r="D467" s="174" t="s">
        <v>181</v>
      </c>
      <c r="E467" s="175">
        <v>430</v>
      </c>
      <c r="F467" s="175"/>
      <c r="G467" s="176">
        <f>E467*F467</f>
        <v>0</v>
      </c>
      <c r="O467" s="170">
        <v>2</v>
      </c>
      <c r="AA467" s="146">
        <v>12</v>
      </c>
      <c r="AB467" s="146">
        <v>0</v>
      </c>
      <c r="AC467" s="146">
        <v>219</v>
      </c>
      <c r="AZ467" s="146">
        <v>2</v>
      </c>
      <c r="BA467" s="146">
        <f>IF(AZ467=1,G467,0)</f>
        <v>0</v>
      </c>
      <c r="BB467" s="146">
        <f>IF(AZ467=2,G467,0)</f>
        <v>0</v>
      </c>
      <c r="BC467" s="146">
        <f>IF(AZ467=3,G467,0)</f>
        <v>0</v>
      </c>
      <c r="BD467" s="146">
        <f>IF(AZ467=4,G467,0)</f>
        <v>0</v>
      </c>
      <c r="BE467" s="146">
        <f>IF(AZ467=5,G467,0)</f>
        <v>0</v>
      </c>
      <c r="CA467" s="170">
        <v>12</v>
      </c>
      <c r="CB467" s="170">
        <v>0</v>
      </c>
      <c r="CZ467" s="146">
        <v>0.1</v>
      </c>
    </row>
    <row r="468" spans="1:104" x14ac:dyDescent="0.2">
      <c r="A468" s="177"/>
      <c r="B468" s="178"/>
      <c r="C468" s="233" t="s">
        <v>504</v>
      </c>
      <c r="D468" s="234"/>
      <c r="E468" s="234"/>
      <c r="F468" s="234"/>
      <c r="G468" s="235"/>
      <c r="L468" s="179" t="s">
        <v>504</v>
      </c>
      <c r="O468" s="170">
        <v>3</v>
      </c>
    </row>
    <row r="469" spans="1:104" x14ac:dyDescent="0.2">
      <c r="A469" s="177"/>
      <c r="B469" s="180"/>
      <c r="C469" s="236" t="s">
        <v>505</v>
      </c>
      <c r="D469" s="237"/>
      <c r="E469" s="181">
        <v>430</v>
      </c>
      <c r="F469" s="182"/>
      <c r="G469" s="183"/>
      <c r="M469" s="179" t="s">
        <v>505</v>
      </c>
      <c r="O469" s="170"/>
    </row>
    <row r="470" spans="1:104" ht="22.5" x14ac:dyDescent="0.2">
      <c r="A470" s="171">
        <v>165</v>
      </c>
      <c r="B470" s="172" t="s">
        <v>506</v>
      </c>
      <c r="C470" s="173" t="s">
        <v>507</v>
      </c>
      <c r="D470" s="174" t="s">
        <v>181</v>
      </c>
      <c r="E470" s="175">
        <v>730</v>
      </c>
      <c r="F470" s="175"/>
      <c r="G470" s="176">
        <f>E470*F470</f>
        <v>0</v>
      </c>
      <c r="O470" s="170">
        <v>2</v>
      </c>
      <c r="AA470" s="146">
        <v>12</v>
      </c>
      <c r="AB470" s="146">
        <v>0</v>
      </c>
      <c r="AC470" s="146">
        <v>220</v>
      </c>
      <c r="AZ470" s="146">
        <v>2</v>
      </c>
      <c r="BA470" s="146">
        <f>IF(AZ470=1,G470,0)</f>
        <v>0</v>
      </c>
      <c r="BB470" s="146">
        <f>IF(AZ470=2,G470,0)</f>
        <v>0</v>
      </c>
      <c r="BC470" s="146">
        <f>IF(AZ470=3,G470,0)</f>
        <v>0</v>
      </c>
      <c r="BD470" s="146">
        <f>IF(AZ470=4,G470,0)</f>
        <v>0</v>
      </c>
      <c r="BE470" s="146">
        <f>IF(AZ470=5,G470,0)</f>
        <v>0</v>
      </c>
      <c r="CA470" s="170">
        <v>12</v>
      </c>
      <c r="CB470" s="170">
        <v>0</v>
      </c>
      <c r="CZ470" s="146">
        <v>0.1</v>
      </c>
    </row>
    <row r="471" spans="1:104" x14ac:dyDescent="0.2">
      <c r="A471" s="177"/>
      <c r="B471" s="178"/>
      <c r="C471" s="233" t="s">
        <v>504</v>
      </c>
      <c r="D471" s="234"/>
      <c r="E471" s="234"/>
      <c r="F471" s="234"/>
      <c r="G471" s="235"/>
      <c r="L471" s="179" t="s">
        <v>504</v>
      </c>
      <c r="O471" s="170">
        <v>3</v>
      </c>
    </row>
    <row r="472" spans="1:104" x14ac:dyDescent="0.2">
      <c r="A472" s="177"/>
      <c r="B472" s="180"/>
      <c r="C472" s="236" t="s">
        <v>508</v>
      </c>
      <c r="D472" s="237"/>
      <c r="E472" s="181">
        <v>730</v>
      </c>
      <c r="F472" s="182"/>
      <c r="G472" s="183"/>
      <c r="M472" s="179" t="s">
        <v>508</v>
      </c>
      <c r="O472" s="170"/>
    </row>
    <row r="473" spans="1:104" x14ac:dyDescent="0.2">
      <c r="A473" s="171">
        <v>166</v>
      </c>
      <c r="B473" s="172" t="s">
        <v>509</v>
      </c>
      <c r="C473" s="173" t="s">
        <v>510</v>
      </c>
      <c r="D473" s="174" t="s">
        <v>295</v>
      </c>
      <c r="E473" s="175">
        <v>120.07066</v>
      </c>
      <c r="F473" s="175"/>
      <c r="G473" s="176">
        <f>E473*F473</f>
        <v>0</v>
      </c>
      <c r="O473" s="170">
        <v>2</v>
      </c>
      <c r="AA473" s="146">
        <v>7</v>
      </c>
      <c r="AB473" s="146">
        <v>1001</v>
      </c>
      <c r="AC473" s="146">
        <v>5</v>
      </c>
      <c r="AZ473" s="146">
        <v>2</v>
      </c>
      <c r="BA473" s="146">
        <f>IF(AZ473=1,G473,0)</f>
        <v>0</v>
      </c>
      <c r="BB473" s="146">
        <f>IF(AZ473=2,G473,0)</f>
        <v>0</v>
      </c>
      <c r="BC473" s="146">
        <f>IF(AZ473=3,G473,0)</f>
        <v>0</v>
      </c>
      <c r="BD473" s="146">
        <f>IF(AZ473=4,G473,0)</f>
        <v>0</v>
      </c>
      <c r="BE473" s="146">
        <f>IF(AZ473=5,G473,0)</f>
        <v>0</v>
      </c>
      <c r="CA473" s="170">
        <v>7</v>
      </c>
      <c r="CB473" s="170">
        <v>1001</v>
      </c>
      <c r="CZ473" s="146">
        <v>0</v>
      </c>
    </row>
    <row r="474" spans="1:104" x14ac:dyDescent="0.2">
      <c r="A474" s="184"/>
      <c r="B474" s="185" t="s">
        <v>74</v>
      </c>
      <c r="C474" s="186" t="str">
        <f>CONCATENATE(B340," ",C340)</f>
        <v>767 Konstrukce zámečnické</v>
      </c>
      <c r="D474" s="187"/>
      <c r="E474" s="188"/>
      <c r="F474" s="189"/>
      <c r="G474" s="190">
        <f>SUM(G340:G473)</f>
        <v>0</v>
      </c>
      <c r="O474" s="170">
        <v>4</v>
      </c>
      <c r="BA474" s="191">
        <f>SUM(BA340:BA473)</f>
        <v>0</v>
      </c>
      <c r="BB474" s="191">
        <f>SUM(BB340:BB473)</f>
        <v>0</v>
      </c>
      <c r="BC474" s="191">
        <f>SUM(BC340:BC473)</f>
        <v>0</v>
      </c>
      <c r="BD474" s="191">
        <f>SUM(BD340:BD473)</f>
        <v>0</v>
      </c>
      <c r="BE474" s="191">
        <f>SUM(BE340:BE473)</f>
        <v>0</v>
      </c>
    </row>
    <row r="475" spans="1:104" x14ac:dyDescent="0.2">
      <c r="A475" s="163" t="s">
        <v>72</v>
      </c>
      <c r="B475" s="164" t="s">
        <v>511</v>
      </c>
      <c r="C475" s="165" t="s">
        <v>512</v>
      </c>
      <c r="D475" s="166"/>
      <c r="E475" s="167"/>
      <c r="F475" s="167"/>
      <c r="G475" s="168"/>
      <c r="H475" s="169"/>
      <c r="I475" s="169"/>
      <c r="O475" s="170">
        <v>1</v>
      </c>
    </row>
    <row r="476" spans="1:104" x14ac:dyDescent="0.2">
      <c r="A476" s="171">
        <v>167</v>
      </c>
      <c r="B476" s="172" t="s">
        <v>513</v>
      </c>
      <c r="C476" s="173" t="s">
        <v>514</v>
      </c>
      <c r="D476" s="174" t="s">
        <v>112</v>
      </c>
      <c r="E476" s="175">
        <v>156</v>
      </c>
      <c r="F476" s="175"/>
      <c r="G476" s="176">
        <f>E476*F476</f>
        <v>0</v>
      </c>
      <c r="O476" s="170">
        <v>2</v>
      </c>
      <c r="AA476" s="146">
        <v>1</v>
      </c>
      <c r="AB476" s="146">
        <v>7</v>
      </c>
      <c r="AC476" s="146">
        <v>7</v>
      </c>
      <c r="AZ476" s="146">
        <v>2</v>
      </c>
      <c r="BA476" s="146">
        <f>IF(AZ476=1,G476,0)</f>
        <v>0</v>
      </c>
      <c r="BB476" s="146">
        <f>IF(AZ476=2,G476,0)</f>
        <v>0</v>
      </c>
      <c r="BC476" s="146">
        <f>IF(AZ476=3,G476,0)</f>
        <v>0</v>
      </c>
      <c r="BD476" s="146">
        <f>IF(AZ476=4,G476,0)</f>
        <v>0</v>
      </c>
      <c r="BE476" s="146">
        <f>IF(AZ476=5,G476,0)</f>
        <v>0</v>
      </c>
      <c r="CA476" s="170">
        <v>1</v>
      </c>
      <c r="CB476" s="170">
        <v>7</v>
      </c>
      <c r="CZ476" s="146">
        <v>2.5999999999999998E-4</v>
      </c>
    </row>
    <row r="477" spans="1:104" x14ac:dyDescent="0.2">
      <c r="A477" s="171">
        <v>168</v>
      </c>
      <c r="B477" s="172" t="s">
        <v>515</v>
      </c>
      <c r="C477" s="173" t="s">
        <v>516</v>
      </c>
      <c r="D477" s="174" t="s">
        <v>112</v>
      </c>
      <c r="E477" s="175">
        <v>4</v>
      </c>
      <c r="F477" s="175"/>
      <c r="G477" s="176">
        <f>E477*F477</f>
        <v>0</v>
      </c>
      <c r="O477" s="170">
        <v>2</v>
      </c>
      <c r="AA477" s="146">
        <v>1</v>
      </c>
      <c r="AB477" s="146">
        <v>7</v>
      </c>
      <c r="AC477" s="146">
        <v>7</v>
      </c>
      <c r="AZ477" s="146">
        <v>2</v>
      </c>
      <c r="BA477" s="146">
        <f>IF(AZ477=1,G477,0)</f>
        <v>0</v>
      </c>
      <c r="BB477" s="146">
        <f>IF(AZ477=2,G477,0)</f>
        <v>0</v>
      </c>
      <c r="BC477" s="146">
        <f>IF(AZ477=3,G477,0)</f>
        <v>0</v>
      </c>
      <c r="BD477" s="146">
        <f>IF(AZ477=4,G477,0)</f>
        <v>0</v>
      </c>
      <c r="BE477" s="146">
        <f>IF(AZ477=5,G477,0)</f>
        <v>0</v>
      </c>
      <c r="CA477" s="170">
        <v>1</v>
      </c>
      <c r="CB477" s="170">
        <v>7</v>
      </c>
      <c r="CZ477" s="146">
        <v>2.5999999999999998E-4</v>
      </c>
    </row>
    <row r="478" spans="1:104" x14ac:dyDescent="0.2">
      <c r="A478" s="184"/>
      <c r="B478" s="185" t="s">
        <v>74</v>
      </c>
      <c r="C478" s="186" t="str">
        <f>CONCATENATE(B475," ",C475)</f>
        <v>769 Otvorové prvky z plastu</v>
      </c>
      <c r="D478" s="187"/>
      <c r="E478" s="188"/>
      <c r="F478" s="189"/>
      <c r="G478" s="190">
        <f>SUM(G475:G477)</f>
        <v>0</v>
      </c>
      <c r="O478" s="170">
        <v>4</v>
      </c>
      <c r="BA478" s="191">
        <f>SUM(BA475:BA477)</f>
        <v>0</v>
      </c>
      <c r="BB478" s="191">
        <f>SUM(BB475:BB477)</f>
        <v>0</v>
      </c>
      <c r="BC478" s="191">
        <f>SUM(BC475:BC477)</f>
        <v>0</v>
      </c>
      <c r="BD478" s="191">
        <f>SUM(BD475:BD477)</f>
        <v>0</v>
      </c>
      <c r="BE478" s="191">
        <f>SUM(BE475:BE477)</f>
        <v>0</v>
      </c>
    </row>
    <row r="479" spans="1:104" x14ac:dyDescent="0.2">
      <c r="A479" s="163" t="s">
        <v>72</v>
      </c>
      <c r="B479" s="164" t="s">
        <v>517</v>
      </c>
      <c r="C479" s="165" t="s">
        <v>518</v>
      </c>
      <c r="D479" s="166"/>
      <c r="E479" s="167"/>
      <c r="F479" s="167"/>
      <c r="G479" s="168"/>
      <c r="H479" s="169"/>
      <c r="I479" s="169"/>
      <c r="O479" s="170">
        <v>1</v>
      </c>
    </row>
    <row r="480" spans="1:104" x14ac:dyDescent="0.2">
      <c r="A480" s="171">
        <v>169</v>
      </c>
      <c r="B480" s="172" t="s">
        <v>519</v>
      </c>
      <c r="C480" s="173" t="s">
        <v>520</v>
      </c>
      <c r="D480" s="174" t="s">
        <v>80</v>
      </c>
      <c r="E480" s="175">
        <v>103.5</v>
      </c>
      <c r="F480" s="175"/>
      <c r="G480" s="176">
        <f t="shared" ref="G480:G489" si="12">E480*F480</f>
        <v>0</v>
      </c>
      <c r="O480" s="170">
        <v>2</v>
      </c>
      <c r="AA480" s="146">
        <v>1</v>
      </c>
      <c r="AB480" s="146">
        <v>7</v>
      </c>
      <c r="AC480" s="146">
        <v>7</v>
      </c>
      <c r="AZ480" s="146">
        <v>2</v>
      </c>
      <c r="BA480" s="146">
        <f t="shared" ref="BA480:BA489" si="13">IF(AZ480=1,G480,0)</f>
        <v>0</v>
      </c>
      <c r="BB480" s="146">
        <f t="shared" ref="BB480:BB489" si="14">IF(AZ480=2,G480,0)</f>
        <v>0</v>
      </c>
      <c r="BC480" s="146">
        <f t="shared" ref="BC480:BC489" si="15">IF(AZ480=3,G480,0)</f>
        <v>0</v>
      </c>
      <c r="BD480" s="146">
        <f t="shared" ref="BD480:BD489" si="16">IF(AZ480=4,G480,0)</f>
        <v>0</v>
      </c>
      <c r="BE480" s="146">
        <f t="shared" ref="BE480:BE489" si="17">IF(AZ480=5,G480,0)</f>
        <v>0</v>
      </c>
      <c r="CA480" s="170">
        <v>1</v>
      </c>
      <c r="CB480" s="170">
        <v>7</v>
      </c>
      <c r="CZ480" s="146">
        <v>0</v>
      </c>
    </row>
    <row r="481" spans="1:104" x14ac:dyDescent="0.2">
      <c r="A481" s="171">
        <v>170</v>
      </c>
      <c r="B481" s="172" t="s">
        <v>521</v>
      </c>
      <c r="C481" s="173" t="s">
        <v>522</v>
      </c>
      <c r="D481" s="174" t="s">
        <v>80</v>
      </c>
      <c r="E481" s="175">
        <v>103.5</v>
      </c>
      <c r="F481" s="175"/>
      <c r="G481" s="176">
        <f t="shared" si="12"/>
        <v>0</v>
      </c>
      <c r="O481" s="170">
        <v>2</v>
      </c>
      <c r="AA481" s="146">
        <v>1</v>
      </c>
      <c r="AB481" s="146">
        <v>7</v>
      </c>
      <c r="AC481" s="146">
        <v>7</v>
      </c>
      <c r="AZ481" s="146">
        <v>2</v>
      </c>
      <c r="BA481" s="146">
        <f t="shared" si="13"/>
        <v>0</v>
      </c>
      <c r="BB481" s="146">
        <f t="shared" si="14"/>
        <v>0</v>
      </c>
      <c r="BC481" s="146">
        <f t="shared" si="15"/>
        <v>0</v>
      </c>
      <c r="BD481" s="146">
        <f t="shared" si="16"/>
        <v>0</v>
      </c>
      <c r="BE481" s="146">
        <f t="shared" si="17"/>
        <v>0</v>
      </c>
      <c r="CA481" s="170">
        <v>1</v>
      </c>
      <c r="CB481" s="170">
        <v>7</v>
      </c>
      <c r="CZ481" s="146">
        <v>0</v>
      </c>
    </row>
    <row r="482" spans="1:104" ht="22.5" x14ac:dyDescent="0.2">
      <c r="A482" s="171">
        <v>171</v>
      </c>
      <c r="B482" s="172" t="s">
        <v>523</v>
      </c>
      <c r="C482" s="173" t="s">
        <v>524</v>
      </c>
      <c r="D482" s="174" t="s">
        <v>181</v>
      </c>
      <c r="E482" s="175">
        <v>207</v>
      </c>
      <c r="F482" s="175"/>
      <c r="G482" s="176">
        <f t="shared" si="12"/>
        <v>0</v>
      </c>
      <c r="O482" s="170">
        <v>2</v>
      </c>
      <c r="AA482" s="146">
        <v>1</v>
      </c>
      <c r="AB482" s="146">
        <v>7</v>
      </c>
      <c r="AC482" s="146">
        <v>7</v>
      </c>
      <c r="AZ482" s="146">
        <v>2</v>
      </c>
      <c r="BA482" s="146">
        <f t="shared" si="13"/>
        <v>0</v>
      </c>
      <c r="BB482" s="146">
        <f t="shared" si="14"/>
        <v>0</v>
      </c>
      <c r="BC482" s="146">
        <f t="shared" si="15"/>
        <v>0</v>
      </c>
      <c r="BD482" s="146">
        <f t="shared" si="16"/>
        <v>0</v>
      </c>
      <c r="BE482" s="146">
        <f t="shared" si="17"/>
        <v>0</v>
      </c>
      <c r="CA482" s="170">
        <v>1</v>
      </c>
      <c r="CB482" s="170">
        <v>7</v>
      </c>
      <c r="CZ482" s="146">
        <v>0</v>
      </c>
    </row>
    <row r="483" spans="1:104" ht="22.5" x14ac:dyDescent="0.2">
      <c r="A483" s="171">
        <v>172</v>
      </c>
      <c r="B483" s="172" t="s">
        <v>525</v>
      </c>
      <c r="C483" s="173" t="s">
        <v>526</v>
      </c>
      <c r="D483" s="174" t="s">
        <v>181</v>
      </c>
      <c r="E483" s="175">
        <v>138</v>
      </c>
      <c r="F483" s="175"/>
      <c r="G483" s="176">
        <f t="shared" si="12"/>
        <v>0</v>
      </c>
      <c r="O483" s="170">
        <v>2</v>
      </c>
      <c r="AA483" s="146">
        <v>1</v>
      </c>
      <c r="AB483" s="146">
        <v>7</v>
      </c>
      <c r="AC483" s="146">
        <v>7</v>
      </c>
      <c r="AZ483" s="146">
        <v>2</v>
      </c>
      <c r="BA483" s="146">
        <f t="shared" si="13"/>
        <v>0</v>
      </c>
      <c r="BB483" s="146">
        <f t="shared" si="14"/>
        <v>0</v>
      </c>
      <c r="BC483" s="146">
        <f t="shared" si="15"/>
        <v>0</v>
      </c>
      <c r="BD483" s="146">
        <f t="shared" si="16"/>
        <v>0</v>
      </c>
      <c r="BE483" s="146">
        <f t="shared" si="17"/>
        <v>0</v>
      </c>
      <c r="CA483" s="170">
        <v>1</v>
      </c>
      <c r="CB483" s="170">
        <v>7</v>
      </c>
      <c r="CZ483" s="146">
        <v>5.9000000000000003E-4</v>
      </c>
    </row>
    <row r="484" spans="1:104" x14ac:dyDescent="0.2">
      <c r="A484" s="171">
        <v>173</v>
      </c>
      <c r="B484" s="172" t="s">
        <v>527</v>
      </c>
      <c r="C484" s="173" t="s">
        <v>528</v>
      </c>
      <c r="D484" s="174" t="s">
        <v>181</v>
      </c>
      <c r="E484" s="175">
        <v>69</v>
      </c>
      <c r="F484" s="175"/>
      <c r="G484" s="176">
        <f t="shared" si="12"/>
        <v>0</v>
      </c>
      <c r="O484" s="170">
        <v>2</v>
      </c>
      <c r="AA484" s="146">
        <v>1</v>
      </c>
      <c r="AB484" s="146">
        <v>7</v>
      </c>
      <c r="AC484" s="146">
        <v>7</v>
      </c>
      <c r="AZ484" s="146">
        <v>2</v>
      </c>
      <c r="BA484" s="146">
        <f t="shared" si="13"/>
        <v>0</v>
      </c>
      <c r="BB484" s="146">
        <f t="shared" si="14"/>
        <v>0</v>
      </c>
      <c r="BC484" s="146">
        <f t="shared" si="15"/>
        <v>0</v>
      </c>
      <c r="BD484" s="146">
        <f t="shared" si="16"/>
        <v>0</v>
      </c>
      <c r="BE484" s="146">
        <f t="shared" si="17"/>
        <v>0</v>
      </c>
      <c r="CA484" s="170">
        <v>1</v>
      </c>
      <c r="CB484" s="170">
        <v>7</v>
      </c>
      <c r="CZ484" s="146">
        <v>1.9000000000000001E-4</v>
      </c>
    </row>
    <row r="485" spans="1:104" ht="22.5" x14ac:dyDescent="0.2">
      <c r="A485" s="171">
        <v>174</v>
      </c>
      <c r="B485" s="172" t="s">
        <v>529</v>
      </c>
      <c r="C485" s="173" t="s">
        <v>530</v>
      </c>
      <c r="D485" s="174" t="s">
        <v>80</v>
      </c>
      <c r="E485" s="175">
        <v>103.5</v>
      </c>
      <c r="F485" s="175"/>
      <c r="G485" s="176">
        <f t="shared" si="12"/>
        <v>0</v>
      </c>
      <c r="O485" s="170">
        <v>2</v>
      </c>
      <c r="AA485" s="146">
        <v>1</v>
      </c>
      <c r="AB485" s="146">
        <v>7</v>
      </c>
      <c r="AC485" s="146">
        <v>7</v>
      </c>
      <c r="AZ485" s="146">
        <v>2</v>
      </c>
      <c r="BA485" s="146">
        <f t="shared" si="13"/>
        <v>0</v>
      </c>
      <c r="BB485" s="146">
        <f t="shared" si="14"/>
        <v>0</v>
      </c>
      <c r="BC485" s="146">
        <f t="shared" si="15"/>
        <v>0</v>
      </c>
      <c r="BD485" s="146">
        <f t="shared" si="16"/>
        <v>0</v>
      </c>
      <c r="BE485" s="146">
        <f t="shared" si="17"/>
        <v>0</v>
      </c>
      <c r="CA485" s="170">
        <v>1</v>
      </c>
      <c r="CB485" s="170">
        <v>7</v>
      </c>
      <c r="CZ485" s="146">
        <v>0</v>
      </c>
    </row>
    <row r="486" spans="1:104" x14ac:dyDescent="0.2">
      <c r="A486" s="171">
        <v>175</v>
      </c>
      <c r="B486" s="172" t="s">
        <v>531</v>
      </c>
      <c r="C486" s="173" t="s">
        <v>532</v>
      </c>
      <c r="D486" s="174" t="s">
        <v>80</v>
      </c>
      <c r="E486" s="175">
        <v>133</v>
      </c>
      <c r="F486" s="175"/>
      <c r="G486" s="176">
        <f t="shared" si="12"/>
        <v>0</v>
      </c>
      <c r="O486" s="170">
        <v>2</v>
      </c>
      <c r="AA486" s="146">
        <v>1</v>
      </c>
      <c r="AB486" s="146">
        <v>7</v>
      </c>
      <c r="AC486" s="146">
        <v>7</v>
      </c>
      <c r="AZ486" s="146">
        <v>2</v>
      </c>
      <c r="BA486" s="146">
        <f t="shared" si="13"/>
        <v>0</v>
      </c>
      <c r="BB486" s="146">
        <f t="shared" si="14"/>
        <v>0</v>
      </c>
      <c r="BC486" s="146">
        <f t="shared" si="15"/>
        <v>0</v>
      </c>
      <c r="BD486" s="146">
        <f t="shared" si="16"/>
        <v>0</v>
      </c>
      <c r="BE486" s="146">
        <f t="shared" si="17"/>
        <v>0</v>
      </c>
      <c r="CA486" s="170">
        <v>1</v>
      </c>
      <c r="CB486" s="170">
        <v>7</v>
      </c>
      <c r="CZ486" s="146">
        <v>0</v>
      </c>
    </row>
    <row r="487" spans="1:104" ht="22.5" x14ac:dyDescent="0.2">
      <c r="A487" s="171">
        <v>176</v>
      </c>
      <c r="B487" s="172" t="s">
        <v>533</v>
      </c>
      <c r="C487" s="173" t="s">
        <v>534</v>
      </c>
      <c r="D487" s="174" t="s">
        <v>80</v>
      </c>
      <c r="E487" s="175">
        <v>133</v>
      </c>
      <c r="F487" s="175"/>
      <c r="G487" s="176">
        <f t="shared" si="12"/>
        <v>0</v>
      </c>
      <c r="O487" s="170">
        <v>2</v>
      </c>
      <c r="AA487" s="146">
        <v>1</v>
      </c>
      <c r="AB487" s="146">
        <v>7</v>
      </c>
      <c r="AC487" s="146">
        <v>7</v>
      </c>
      <c r="AZ487" s="146">
        <v>2</v>
      </c>
      <c r="BA487" s="146">
        <f t="shared" si="13"/>
        <v>0</v>
      </c>
      <c r="BB487" s="146">
        <f t="shared" si="14"/>
        <v>0</v>
      </c>
      <c r="BC487" s="146">
        <f t="shared" si="15"/>
        <v>0</v>
      </c>
      <c r="BD487" s="146">
        <f t="shared" si="16"/>
        <v>0</v>
      </c>
      <c r="BE487" s="146">
        <f t="shared" si="17"/>
        <v>0</v>
      </c>
      <c r="CA487" s="170">
        <v>1</v>
      </c>
      <c r="CB487" s="170">
        <v>7</v>
      </c>
      <c r="CZ487" s="146">
        <v>2.0000000000000002E-5</v>
      </c>
    </row>
    <row r="488" spans="1:104" ht="22.5" x14ac:dyDescent="0.2">
      <c r="A488" s="171">
        <v>177</v>
      </c>
      <c r="B488" s="172" t="s">
        <v>535</v>
      </c>
      <c r="C488" s="173" t="s">
        <v>536</v>
      </c>
      <c r="D488" s="174" t="s">
        <v>80</v>
      </c>
      <c r="E488" s="175">
        <v>103.5</v>
      </c>
      <c r="F488" s="175"/>
      <c r="G488" s="176">
        <f t="shared" si="12"/>
        <v>0</v>
      </c>
      <c r="O488" s="170">
        <v>2</v>
      </c>
      <c r="AA488" s="146">
        <v>12</v>
      </c>
      <c r="AB488" s="146">
        <v>0</v>
      </c>
      <c r="AC488" s="146">
        <v>136</v>
      </c>
      <c r="AZ488" s="146">
        <v>2</v>
      </c>
      <c r="BA488" s="146">
        <f t="shared" si="13"/>
        <v>0</v>
      </c>
      <c r="BB488" s="146">
        <f t="shared" si="14"/>
        <v>0</v>
      </c>
      <c r="BC488" s="146">
        <f t="shared" si="15"/>
        <v>0</v>
      </c>
      <c r="BD488" s="146">
        <f t="shared" si="16"/>
        <v>0</v>
      </c>
      <c r="BE488" s="146">
        <f t="shared" si="17"/>
        <v>0</v>
      </c>
      <c r="CA488" s="170">
        <v>12</v>
      </c>
      <c r="CB488" s="170">
        <v>0</v>
      </c>
      <c r="CZ488" s="146">
        <v>3.8800000000000002E-3</v>
      </c>
    </row>
    <row r="489" spans="1:104" x14ac:dyDescent="0.2">
      <c r="A489" s="171">
        <v>178</v>
      </c>
      <c r="B489" s="172" t="s">
        <v>537</v>
      </c>
      <c r="C489" s="173" t="s">
        <v>538</v>
      </c>
      <c r="D489" s="174" t="s">
        <v>295</v>
      </c>
      <c r="E489" s="175">
        <v>0.49876999999999999</v>
      </c>
      <c r="F489" s="175"/>
      <c r="G489" s="176">
        <f t="shared" si="12"/>
        <v>0</v>
      </c>
      <c r="O489" s="170">
        <v>2</v>
      </c>
      <c r="AA489" s="146">
        <v>7</v>
      </c>
      <c r="AB489" s="146">
        <v>1001</v>
      </c>
      <c r="AC489" s="146">
        <v>5</v>
      </c>
      <c r="AZ489" s="146">
        <v>2</v>
      </c>
      <c r="BA489" s="146">
        <f t="shared" si="13"/>
        <v>0</v>
      </c>
      <c r="BB489" s="146">
        <f t="shared" si="14"/>
        <v>0</v>
      </c>
      <c r="BC489" s="146">
        <f t="shared" si="15"/>
        <v>0</v>
      </c>
      <c r="BD489" s="146">
        <f t="shared" si="16"/>
        <v>0</v>
      </c>
      <c r="BE489" s="146">
        <f t="shared" si="17"/>
        <v>0</v>
      </c>
      <c r="CA489" s="170">
        <v>7</v>
      </c>
      <c r="CB489" s="170">
        <v>1001</v>
      </c>
      <c r="CZ489" s="146">
        <v>0</v>
      </c>
    </row>
    <row r="490" spans="1:104" x14ac:dyDescent="0.2">
      <c r="A490" s="184"/>
      <c r="B490" s="185" t="s">
        <v>74</v>
      </c>
      <c r="C490" s="186" t="str">
        <f>CONCATENATE(B479," ",C479)</f>
        <v>776 Podlahy povlakové</v>
      </c>
      <c r="D490" s="187"/>
      <c r="E490" s="188"/>
      <c r="F490" s="189"/>
      <c r="G490" s="190">
        <f>SUM(G479:G489)</f>
        <v>0</v>
      </c>
      <c r="O490" s="170">
        <v>4</v>
      </c>
      <c r="BA490" s="191">
        <f>SUM(BA479:BA489)</f>
        <v>0</v>
      </c>
      <c r="BB490" s="191">
        <f>SUM(BB479:BB489)</f>
        <v>0</v>
      </c>
      <c r="BC490" s="191">
        <f>SUM(BC479:BC489)</f>
        <v>0</v>
      </c>
      <c r="BD490" s="191">
        <f>SUM(BD479:BD489)</f>
        <v>0</v>
      </c>
      <c r="BE490" s="191">
        <f>SUM(BE479:BE489)</f>
        <v>0</v>
      </c>
    </row>
    <row r="491" spans="1:104" x14ac:dyDescent="0.2">
      <c r="A491" s="163" t="s">
        <v>72</v>
      </c>
      <c r="B491" s="164" t="s">
        <v>539</v>
      </c>
      <c r="C491" s="165" t="s">
        <v>540</v>
      </c>
      <c r="D491" s="166"/>
      <c r="E491" s="167"/>
      <c r="F491" s="167"/>
      <c r="G491" s="168"/>
      <c r="H491" s="169"/>
      <c r="I491" s="169"/>
      <c r="O491" s="170">
        <v>1</v>
      </c>
    </row>
    <row r="492" spans="1:104" x14ac:dyDescent="0.2">
      <c r="A492" s="171">
        <v>179</v>
      </c>
      <c r="B492" s="172" t="s">
        <v>541</v>
      </c>
      <c r="C492" s="173" t="s">
        <v>542</v>
      </c>
      <c r="D492" s="174" t="s">
        <v>80</v>
      </c>
      <c r="E492" s="175">
        <v>66.7</v>
      </c>
      <c r="F492" s="175"/>
      <c r="G492" s="176">
        <f>E492*F492</f>
        <v>0</v>
      </c>
      <c r="O492" s="170">
        <v>2</v>
      </c>
      <c r="AA492" s="146">
        <v>1</v>
      </c>
      <c r="AB492" s="146">
        <v>7</v>
      </c>
      <c r="AC492" s="146">
        <v>7</v>
      </c>
      <c r="AZ492" s="146">
        <v>2</v>
      </c>
      <c r="BA492" s="146">
        <f>IF(AZ492=1,G492,0)</f>
        <v>0</v>
      </c>
      <c r="BB492" s="146">
        <f>IF(AZ492=2,G492,0)</f>
        <v>0</v>
      </c>
      <c r="BC492" s="146">
        <f>IF(AZ492=3,G492,0)</f>
        <v>0</v>
      </c>
      <c r="BD492" s="146">
        <f>IF(AZ492=4,G492,0)</f>
        <v>0</v>
      </c>
      <c r="BE492" s="146">
        <f>IF(AZ492=5,G492,0)</f>
        <v>0</v>
      </c>
      <c r="CA492" s="170">
        <v>1</v>
      </c>
      <c r="CB492" s="170">
        <v>7</v>
      </c>
      <c r="CZ492" s="146">
        <v>3.8000000000000002E-4</v>
      </c>
    </row>
    <row r="493" spans="1:104" x14ac:dyDescent="0.2">
      <c r="A493" s="171">
        <v>180</v>
      </c>
      <c r="B493" s="172" t="s">
        <v>543</v>
      </c>
      <c r="C493" s="173" t="s">
        <v>544</v>
      </c>
      <c r="D493" s="174" t="s">
        <v>80</v>
      </c>
      <c r="E493" s="175">
        <v>23.2</v>
      </c>
      <c r="F493" s="175"/>
      <c r="G493" s="176">
        <f>E493*F493</f>
        <v>0</v>
      </c>
      <c r="O493" s="170">
        <v>2</v>
      </c>
      <c r="AA493" s="146">
        <v>1</v>
      </c>
      <c r="AB493" s="146">
        <v>7</v>
      </c>
      <c r="AC493" s="146">
        <v>7</v>
      </c>
      <c r="AZ493" s="146">
        <v>2</v>
      </c>
      <c r="BA493" s="146">
        <f>IF(AZ493=1,G493,0)</f>
        <v>0</v>
      </c>
      <c r="BB493" s="146">
        <f>IF(AZ493=2,G493,0)</f>
        <v>0</v>
      </c>
      <c r="BC493" s="146">
        <f>IF(AZ493=3,G493,0)</f>
        <v>0</v>
      </c>
      <c r="BD493" s="146">
        <f>IF(AZ493=4,G493,0)</f>
        <v>0</v>
      </c>
      <c r="BE493" s="146">
        <f>IF(AZ493=5,G493,0)</f>
        <v>0</v>
      </c>
      <c r="CA493" s="170">
        <v>1</v>
      </c>
      <c r="CB493" s="170">
        <v>7</v>
      </c>
      <c r="CZ493" s="146">
        <v>3.6999999999999999E-4</v>
      </c>
    </row>
    <row r="494" spans="1:104" x14ac:dyDescent="0.2">
      <c r="A494" s="171">
        <v>181</v>
      </c>
      <c r="B494" s="172" t="s">
        <v>545</v>
      </c>
      <c r="C494" s="173" t="s">
        <v>546</v>
      </c>
      <c r="D494" s="174" t="s">
        <v>80</v>
      </c>
      <c r="E494" s="175">
        <v>79.900000000000006</v>
      </c>
      <c r="F494" s="175"/>
      <c r="G494" s="176">
        <f>E494*F494</f>
        <v>0</v>
      </c>
      <c r="O494" s="170">
        <v>2</v>
      </c>
      <c r="AA494" s="146">
        <v>1</v>
      </c>
      <c r="AB494" s="146">
        <v>7</v>
      </c>
      <c r="AC494" s="146">
        <v>7</v>
      </c>
      <c r="AZ494" s="146">
        <v>2</v>
      </c>
      <c r="BA494" s="146">
        <f>IF(AZ494=1,G494,0)</f>
        <v>0</v>
      </c>
      <c r="BB494" s="146">
        <f>IF(AZ494=2,G494,0)</f>
        <v>0</v>
      </c>
      <c r="BC494" s="146">
        <f>IF(AZ494=3,G494,0)</f>
        <v>0</v>
      </c>
      <c r="BD494" s="146">
        <f>IF(AZ494=4,G494,0)</f>
        <v>0</v>
      </c>
      <c r="BE494" s="146">
        <f>IF(AZ494=5,G494,0)</f>
        <v>0</v>
      </c>
      <c r="CA494" s="170">
        <v>1</v>
      </c>
      <c r="CB494" s="170">
        <v>7</v>
      </c>
      <c r="CZ494" s="146">
        <v>6.9999999999999994E-5</v>
      </c>
    </row>
    <row r="495" spans="1:104" x14ac:dyDescent="0.2">
      <c r="A495" s="171">
        <v>182</v>
      </c>
      <c r="B495" s="172" t="s">
        <v>547</v>
      </c>
      <c r="C495" s="173" t="s">
        <v>548</v>
      </c>
      <c r="D495" s="174" t="s">
        <v>80</v>
      </c>
      <c r="E495" s="175">
        <v>79.900000000000006</v>
      </c>
      <c r="F495" s="175"/>
      <c r="G495" s="176">
        <f>E495*F495</f>
        <v>0</v>
      </c>
      <c r="O495" s="170">
        <v>2</v>
      </c>
      <c r="AA495" s="146">
        <v>1</v>
      </c>
      <c r="AB495" s="146">
        <v>7</v>
      </c>
      <c r="AC495" s="146">
        <v>7</v>
      </c>
      <c r="AZ495" s="146">
        <v>2</v>
      </c>
      <c r="BA495" s="146">
        <f>IF(AZ495=1,G495,0)</f>
        <v>0</v>
      </c>
      <c r="BB495" s="146">
        <f>IF(AZ495=2,G495,0)</f>
        <v>0</v>
      </c>
      <c r="BC495" s="146">
        <f>IF(AZ495=3,G495,0)</f>
        <v>0</v>
      </c>
      <c r="BD495" s="146">
        <f>IF(AZ495=4,G495,0)</f>
        <v>0</v>
      </c>
      <c r="BE495" s="146">
        <f>IF(AZ495=5,G495,0)</f>
        <v>0</v>
      </c>
      <c r="CA495" s="170">
        <v>1</v>
      </c>
      <c r="CB495" s="170">
        <v>7</v>
      </c>
      <c r="CZ495" s="146">
        <v>1.0000000000000001E-5</v>
      </c>
    </row>
    <row r="496" spans="1:104" x14ac:dyDescent="0.2">
      <c r="A496" s="184"/>
      <c r="B496" s="185" t="s">
        <v>74</v>
      </c>
      <c r="C496" s="186" t="str">
        <f>CONCATENATE(B491," ",C491)</f>
        <v>783 Nátěry</v>
      </c>
      <c r="D496" s="187"/>
      <c r="E496" s="188"/>
      <c r="F496" s="189"/>
      <c r="G496" s="190">
        <f>SUM(G491:G495)</f>
        <v>0</v>
      </c>
      <c r="O496" s="170">
        <v>4</v>
      </c>
      <c r="BA496" s="191">
        <f>SUM(BA491:BA495)</f>
        <v>0</v>
      </c>
      <c r="BB496" s="191">
        <f>SUM(BB491:BB495)</f>
        <v>0</v>
      </c>
      <c r="BC496" s="191">
        <f>SUM(BC491:BC495)</f>
        <v>0</v>
      </c>
      <c r="BD496" s="191">
        <f>SUM(BD491:BD495)</f>
        <v>0</v>
      </c>
      <c r="BE496" s="191">
        <f>SUM(BE491:BE495)</f>
        <v>0</v>
      </c>
    </row>
    <row r="497" spans="1:104" x14ac:dyDescent="0.2">
      <c r="A497" s="163" t="s">
        <v>72</v>
      </c>
      <c r="B497" s="164" t="s">
        <v>549</v>
      </c>
      <c r="C497" s="165" t="s">
        <v>550</v>
      </c>
      <c r="D497" s="166"/>
      <c r="E497" s="167"/>
      <c r="F497" s="167"/>
      <c r="G497" s="168"/>
      <c r="H497" s="169"/>
      <c r="I497" s="169"/>
      <c r="O497" s="170">
        <v>1</v>
      </c>
    </row>
    <row r="498" spans="1:104" x14ac:dyDescent="0.2">
      <c r="A498" s="171">
        <v>183</v>
      </c>
      <c r="B498" s="172" t="s">
        <v>551</v>
      </c>
      <c r="C498" s="173" t="s">
        <v>586</v>
      </c>
      <c r="D498" s="174" t="s">
        <v>80</v>
      </c>
      <c r="E498" s="175">
        <v>7028</v>
      </c>
      <c r="F498" s="175"/>
      <c r="G498" s="176">
        <f>E498*F498</f>
        <v>0</v>
      </c>
      <c r="O498" s="170">
        <v>2</v>
      </c>
      <c r="AA498" s="146">
        <v>1</v>
      </c>
      <c r="AB498" s="146">
        <v>7</v>
      </c>
      <c r="AC498" s="146">
        <v>7</v>
      </c>
      <c r="AZ498" s="146">
        <v>2</v>
      </c>
      <c r="BA498" s="146">
        <f>IF(AZ498=1,G498,0)</f>
        <v>0</v>
      </c>
      <c r="BB498" s="146">
        <f>IF(AZ498=2,G498,0)</f>
        <v>0</v>
      </c>
      <c r="BC498" s="146">
        <f>IF(AZ498=3,G498,0)</f>
        <v>0</v>
      </c>
      <c r="BD498" s="146">
        <f>IF(AZ498=4,G498,0)</f>
        <v>0</v>
      </c>
      <c r="BE498" s="146">
        <f>IF(AZ498=5,G498,0)</f>
        <v>0</v>
      </c>
      <c r="CA498" s="170">
        <v>1</v>
      </c>
      <c r="CB498" s="170">
        <v>7</v>
      </c>
      <c r="CZ498" s="146">
        <v>3.4000000000000002E-4</v>
      </c>
    </row>
    <row r="499" spans="1:104" ht="22.5" x14ac:dyDescent="0.2">
      <c r="A499" s="171">
        <v>184</v>
      </c>
      <c r="B499" s="172" t="s">
        <v>552</v>
      </c>
      <c r="C499" s="173" t="s">
        <v>587</v>
      </c>
      <c r="D499" s="174" t="s">
        <v>80</v>
      </c>
      <c r="E499" s="175">
        <v>775.72</v>
      </c>
      <c r="F499" s="175"/>
      <c r="G499" s="176">
        <f>E499*F499</f>
        <v>0</v>
      </c>
      <c r="O499" s="170">
        <v>2</v>
      </c>
      <c r="AA499" s="146">
        <v>1</v>
      </c>
      <c r="AB499" s="146">
        <v>7</v>
      </c>
      <c r="AC499" s="146">
        <v>7</v>
      </c>
      <c r="AZ499" s="146">
        <v>2</v>
      </c>
      <c r="BA499" s="146">
        <f>IF(AZ499=1,G499,0)</f>
        <v>0</v>
      </c>
      <c r="BB499" s="146">
        <f>IF(AZ499=2,G499,0)</f>
        <v>0</v>
      </c>
      <c r="BC499" s="146">
        <f>IF(AZ499=3,G499,0)</f>
        <v>0</v>
      </c>
      <c r="BD499" s="146">
        <f>IF(AZ499=4,G499,0)</f>
        <v>0</v>
      </c>
      <c r="BE499" s="146">
        <f>IF(AZ499=5,G499,0)</f>
        <v>0</v>
      </c>
      <c r="CA499" s="170">
        <v>1</v>
      </c>
      <c r="CB499" s="170">
        <v>7</v>
      </c>
      <c r="CZ499" s="146">
        <v>3.2000000000000003E-4</v>
      </c>
    </row>
    <row r="500" spans="1:104" x14ac:dyDescent="0.2">
      <c r="A500" s="184"/>
      <c r="B500" s="185" t="s">
        <v>74</v>
      </c>
      <c r="C500" s="186" t="str">
        <f>CONCATENATE(B497," ",C497)</f>
        <v>784 Malby</v>
      </c>
      <c r="D500" s="187"/>
      <c r="E500" s="188"/>
      <c r="F500" s="189"/>
      <c r="G500" s="190">
        <f>SUM(G497:G499)</f>
        <v>0</v>
      </c>
      <c r="O500" s="170">
        <v>4</v>
      </c>
      <c r="BA500" s="191">
        <f>SUM(BA497:BA499)</f>
        <v>0</v>
      </c>
      <c r="BB500" s="191">
        <f>SUM(BB497:BB499)</f>
        <v>0</v>
      </c>
      <c r="BC500" s="191">
        <f>SUM(BC497:BC499)</f>
        <v>0</v>
      </c>
      <c r="BD500" s="191">
        <f>SUM(BD497:BD499)</f>
        <v>0</v>
      </c>
      <c r="BE500" s="191">
        <f>SUM(BE497:BE499)</f>
        <v>0</v>
      </c>
    </row>
    <row r="501" spans="1:104" x14ac:dyDescent="0.2">
      <c r="A501" s="163" t="s">
        <v>72</v>
      </c>
      <c r="B501" s="164" t="s">
        <v>553</v>
      </c>
      <c r="C501" s="165" t="s">
        <v>554</v>
      </c>
      <c r="D501" s="166"/>
      <c r="E501" s="167"/>
      <c r="F501" s="167"/>
      <c r="G501" s="168"/>
      <c r="H501" s="169"/>
      <c r="I501" s="169"/>
      <c r="O501" s="170">
        <v>1</v>
      </c>
    </row>
    <row r="502" spans="1:104" x14ac:dyDescent="0.2">
      <c r="A502" s="171">
        <v>185</v>
      </c>
      <c r="B502" s="172" t="s">
        <v>555</v>
      </c>
      <c r="C502" s="173" t="s">
        <v>556</v>
      </c>
      <c r="D502" s="174" t="s">
        <v>115</v>
      </c>
      <c r="E502" s="175">
        <v>1</v>
      </c>
      <c r="F502" s="175"/>
      <c r="G502" s="176">
        <f>E502*F502</f>
        <v>0</v>
      </c>
      <c r="O502" s="170">
        <v>2</v>
      </c>
      <c r="AA502" s="146">
        <v>11</v>
      </c>
      <c r="AB502" s="146">
        <v>3</v>
      </c>
      <c r="AC502" s="146">
        <v>58</v>
      </c>
      <c r="AZ502" s="146">
        <v>4</v>
      </c>
      <c r="BA502" s="146">
        <f>IF(AZ502=1,G502,0)</f>
        <v>0</v>
      </c>
      <c r="BB502" s="146">
        <f>IF(AZ502=2,G502,0)</f>
        <v>0</v>
      </c>
      <c r="BC502" s="146">
        <f>IF(AZ502=3,G502,0)</f>
        <v>0</v>
      </c>
      <c r="BD502" s="146">
        <f>IF(AZ502=4,G502,0)</f>
        <v>0</v>
      </c>
      <c r="BE502" s="146">
        <f>IF(AZ502=5,G502,0)</f>
        <v>0</v>
      </c>
      <c r="CA502" s="170">
        <v>11</v>
      </c>
      <c r="CB502" s="170">
        <v>3</v>
      </c>
      <c r="CZ502" s="146">
        <v>0</v>
      </c>
    </row>
    <row r="503" spans="1:104" x14ac:dyDescent="0.2">
      <c r="A503" s="171">
        <v>186</v>
      </c>
      <c r="B503" s="172" t="s">
        <v>557</v>
      </c>
      <c r="C503" s="173" t="s">
        <v>558</v>
      </c>
      <c r="D503" s="174" t="s">
        <v>115</v>
      </c>
      <c r="E503" s="175">
        <v>1</v>
      </c>
      <c r="F503" s="175"/>
      <c r="G503" s="176">
        <f>E503*F503</f>
        <v>0</v>
      </c>
      <c r="O503" s="170">
        <v>2</v>
      </c>
      <c r="AA503" s="146">
        <v>11</v>
      </c>
      <c r="AB503" s="146">
        <v>3</v>
      </c>
      <c r="AC503" s="146">
        <v>142</v>
      </c>
      <c r="AZ503" s="146">
        <v>4</v>
      </c>
      <c r="BA503" s="146">
        <f>IF(AZ503=1,G503,0)</f>
        <v>0</v>
      </c>
      <c r="BB503" s="146">
        <f>IF(AZ503=2,G503,0)</f>
        <v>0</v>
      </c>
      <c r="BC503" s="146">
        <f>IF(AZ503=3,G503,0)</f>
        <v>0</v>
      </c>
      <c r="BD503" s="146">
        <f>IF(AZ503=4,G503,0)</f>
        <v>0</v>
      </c>
      <c r="BE503" s="146">
        <f>IF(AZ503=5,G503,0)</f>
        <v>0</v>
      </c>
      <c r="CA503" s="170">
        <v>11</v>
      </c>
      <c r="CB503" s="170">
        <v>3</v>
      </c>
      <c r="CZ503" s="146">
        <v>0</v>
      </c>
    </row>
    <row r="504" spans="1:104" x14ac:dyDescent="0.2">
      <c r="A504" s="184"/>
      <c r="B504" s="185" t="s">
        <v>74</v>
      </c>
      <c r="C504" s="186" t="str">
        <f>CONCATENATE(B501," ",C501)</f>
        <v>M21 Elektromontáže</v>
      </c>
      <c r="D504" s="187"/>
      <c r="E504" s="188"/>
      <c r="F504" s="189"/>
      <c r="G504" s="190">
        <f>SUM(G501:G503)</f>
        <v>0</v>
      </c>
      <c r="O504" s="170">
        <v>4</v>
      </c>
      <c r="BA504" s="191">
        <f>SUM(BA501:BA503)</f>
        <v>0</v>
      </c>
      <c r="BB504" s="191">
        <f>SUM(BB501:BB503)</f>
        <v>0</v>
      </c>
      <c r="BC504" s="191">
        <f>SUM(BC501:BC503)</f>
        <v>0</v>
      </c>
      <c r="BD504" s="191">
        <f>SUM(BD501:BD503)</f>
        <v>0</v>
      </c>
      <c r="BE504" s="191">
        <f>SUM(BE501:BE503)</f>
        <v>0</v>
      </c>
    </row>
    <row r="505" spans="1:104" x14ac:dyDescent="0.2">
      <c r="A505" s="163" t="s">
        <v>72</v>
      </c>
      <c r="B505" s="164" t="s">
        <v>559</v>
      </c>
      <c r="C505" s="165" t="s">
        <v>560</v>
      </c>
      <c r="D505" s="166"/>
      <c r="E505" s="167"/>
      <c r="F505" s="167"/>
      <c r="G505" s="168"/>
      <c r="H505" s="169"/>
      <c r="I505" s="169"/>
      <c r="O505" s="170">
        <v>1</v>
      </c>
    </row>
    <row r="506" spans="1:104" x14ac:dyDescent="0.2">
      <c r="A506" s="171">
        <v>187</v>
      </c>
      <c r="B506" s="172" t="s">
        <v>561</v>
      </c>
      <c r="C506" s="173" t="s">
        <v>562</v>
      </c>
      <c r="D506" s="174" t="s">
        <v>295</v>
      </c>
      <c r="E506" s="175">
        <v>28.274570000000001</v>
      </c>
      <c r="F506" s="175"/>
      <c r="G506" s="176">
        <f>E506*F506</f>
        <v>0</v>
      </c>
      <c r="O506" s="170">
        <v>2</v>
      </c>
      <c r="AA506" s="146">
        <v>8</v>
      </c>
      <c r="AB506" s="146">
        <v>0</v>
      </c>
      <c r="AC506" s="146">
        <v>3</v>
      </c>
      <c r="AZ506" s="146">
        <v>1</v>
      </c>
      <c r="BA506" s="146">
        <f>IF(AZ506=1,G506,0)</f>
        <v>0</v>
      </c>
      <c r="BB506" s="146">
        <f>IF(AZ506=2,G506,0)</f>
        <v>0</v>
      </c>
      <c r="BC506" s="146">
        <f>IF(AZ506=3,G506,0)</f>
        <v>0</v>
      </c>
      <c r="BD506" s="146">
        <f>IF(AZ506=4,G506,0)</f>
        <v>0</v>
      </c>
      <c r="BE506" s="146">
        <f>IF(AZ506=5,G506,0)</f>
        <v>0</v>
      </c>
      <c r="CA506" s="170">
        <v>8</v>
      </c>
      <c r="CB506" s="170">
        <v>0</v>
      </c>
      <c r="CZ506" s="146">
        <v>0</v>
      </c>
    </row>
    <row r="507" spans="1:104" x14ac:dyDescent="0.2">
      <c r="A507" s="171">
        <v>188</v>
      </c>
      <c r="B507" s="172" t="s">
        <v>563</v>
      </c>
      <c r="C507" s="173" t="s">
        <v>564</v>
      </c>
      <c r="D507" s="174" t="s">
        <v>295</v>
      </c>
      <c r="E507" s="175">
        <v>424.11855000000003</v>
      </c>
      <c r="F507" s="175"/>
      <c r="G507" s="176">
        <f>E507*F507</f>
        <v>0</v>
      </c>
      <c r="O507" s="170">
        <v>2</v>
      </c>
      <c r="AA507" s="146">
        <v>8</v>
      </c>
      <c r="AB507" s="146">
        <v>0</v>
      </c>
      <c r="AC507" s="146">
        <v>3</v>
      </c>
      <c r="AZ507" s="146">
        <v>1</v>
      </c>
      <c r="BA507" s="146">
        <f>IF(AZ507=1,G507,0)</f>
        <v>0</v>
      </c>
      <c r="BB507" s="146">
        <f>IF(AZ507=2,G507,0)</f>
        <v>0</v>
      </c>
      <c r="BC507" s="146">
        <f>IF(AZ507=3,G507,0)</f>
        <v>0</v>
      </c>
      <c r="BD507" s="146">
        <f>IF(AZ507=4,G507,0)</f>
        <v>0</v>
      </c>
      <c r="BE507" s="146">
        <f>IF(AZ507=5,G507,0)</f>
        <v>0</v>
      </c>
      <c r="CA507" s="170">
        <v>8</v>
      </c>
      <c r="CB507" s="170">
        <v>0</v>
      </c>
      <c r="CZ507" s="146">
        <v>0</v>
      </c>
    </row>
    <row r="508" spans="1:104" x14ac:dyDescent="0.2">
      <c r="A508" s="171">
        <v>189</v>
      </c>
      <c r="B508" s="172" t="s">
        <v>565</v>
      </c>
      <c r="C508" s="173" t="s">
        <v>566</v>
      </c>
      <c r="D508" s="174" t="s">
        <v>295</v>
      </c>
      <c r="E508" s="175">
        <v>28.274570000000001</v>
      </c>
      <c r="F508" s="175"/>
      <c r="G508" s="176">
        <f>E508*F508</f>
        <v>0</v>
      </c>
      <c r="O508" s="170">
        <v>2</v>
      </c>
      <c r="AA508" s="146">
        <v>8</v>
      </c>
      <c r="AB508" s="146">
        <v>0</v>
      </c>
      <c r="AC508" s="146">
        <v>3</v>
      </c>
      <c r="AZ508" s="146">
        <v>1</v>
      </c>
      <c r="BA508" s="146">
        <f>IF(AZ508=1,G508,0)</f>
        <v>0</v>
      </c>
      <c r="BB508" s="146">
        <f>IF(AZ508=2,G508,0)</f>
        <v>0</v>
      </c>
      <c r="BC508" s="146">
        <f>IF(AZ508=3,G508,0)</f>
        <v>0</v>
      </c>
      <c r="BD508" s="146">
        <f>IF(AZ508=4,G508,0)</f>
        <v>0</v>
      </c>
      <c r="BE508" s="146">
        <f>IF(AZ508=5,G508,0)</f>
        <v>0</v>
      </c>
      <c r="CA508" s="170">
        <v>8</v>
      </c>
      <c r="CB508" s="170">
        <v>0</v>
      </c>
      <c r="CZ508" s="146">
        <v>0</v>
      </c>
    </row>
    <row r="509" spans="1:104" x14ac:dyDescent="0.2">
      <c r="A509" s="171">
        <v>190</v>
      </c>
      <c r="B509" s="172" t="s">
        <v>567</v>
      </c>
      <c r="C509" s="173" t="s">
        <v>568</v>
      </c>
      <c r="D509" s="174" t="s">
        <v>295</v>
      </c>
      <c r="E509" s="175">
        <v>28.274570000000001</v>
      </c>
      <c r="F509" s="175"/>
      <c r="G509" s="176">
        <f>E509*F509</f>
        <v>0</v>
      </c>
      <c r="O509" s="170">
        <v>2</v>
      </c>
      <c r="AA509" s="146">
        <v>8</v>
      </c>
      <c r="AB509" s="146">
        <v>1</v>
      </c>
      <c r="AC509" s="146">
        <v>3</v>
      </c>
      <c r="AZ509" s="146">
        <v>1</v>
      </c>
      <c r="BA509" s="146">
        <f>IF(AZ509=1,G509,0)</f>
        <v>0</v>
      </c>
      <c r="BB509" s="146">
        <f>IF(AZ509=2,G509,0)</f>
        <v>0</v>
      </c>
      <c r="BC509" s="146">
        <f>IF(AZ509=3,G509,0)</f>
        <v>0</v>
      </c>
      <c r="BD509" s="146">
        <f>IF(AZ509=4,G509,0)</f>
        <v>0</v>
      </c>
      <c r="BE509" s="146">
        <f>IF(AZ509=5,G509,0)</f>
        <v>0</v>
      </c>
      <c r="CA509" s="170">
        <v>8</v>
      </c>
      <c r="CB509" s="170">
        <v>1</v>
      </c>
      <c r="CZ509" s="146">
        <v>0</v>
      </c>
    </row>
    <row r="510" spans="1:104" x14ac:dyDescent="0.2">
      <c r="A510" s="171">
        <v>191</v>
      </c>
      <c r="B510" s="172" t="s">
        <v>569</v>
      </c>
      <c r="C510" s="173" t="s">
        <v>570</v>
      </c>
      <c r="D510" s="174" t="s">
        <v>295</v>
      </c>
      <c r="E510" s="175">
        <v>28.274570000000001</v>
      </c>
      <c r="F510" s="175"/>
      <c r="G510" s="176">
        <f>E510*F510</f>
        <v>0</v>
      </c>
      <c r="O510" s="170">
        <v>2</v>
      </c>
      <c r="AA510" s="146">
        <v>8</v>
      </c>
      <c r="AB510" s="146">
        <v>1</v>
      </c>
      <c r="AC510" s="146">
        <v>3</v>
      </c>
      <c r="AZ510" s="146">
        <v>1</v>
      </c>
      <c r="BA510" s="146">
        <f>IF(AZ510=1,G510,0)</f>
        <v>0</v>
      </c>
      <c r="BB510" s="146">
        <f>IF(AZ510=2,G510,0)</f>
        <v>0</v>
      </c>
      <c r="BC510" s="146">
        <f>IF(AZ510=3,G510,0)</f>
        <v>0</v>
      </c>
      <c r="BD510" s="146">
        <f>IF(AZ510=4,G510,0)</f>
        <v>0</v>
      </c>
      <c r="BE510" s="146">
        <f>IF(AZ510=5,G510,0)</f>
        <v>0</v>
      </c>
      <c r="CA510" s="170">
        <v>8</v>
      </c>
      <c r="CB510" s="170">
        <v>1</v>
      </c>
      <c r="CZ510" s="146">
        <v>0</v>
      </c>
    </row>
    <row r="511" spans="1:104" x14ac:dyDescent="0.2">
      <c r="A511" s="184"/>
      <c r="B511" s="185" t="s">
        <v>74</v>
      </c>
      <c r="C511" s="186" t="str">
        <f>CONCATENATE(B505," ",C505)</f>
        <v>D96 Přesuny suti a vybouraných hmot</v>
      </c>
      <c r="D511" s="187"/>
      <c r="E511" s="188"/>
      <c r="F511" s="189"/>
      <c r="G511" s="190">
        <f>SUM(G505:G510)</f>
        <v>0</v>
      </c>
      <c r="O511" s="170">
        <v>4</v>
      </c>
      <c r="BA511" s="191">
        <f>SUM(BA505:BA510)</f>
        <v>0</v>
      </c>
      <c r="BB511" s="191">
        <f>SUM(BB505:BB510)</f>
        <v>0</v>
      </c>
      <c r="BC511" s="191">
        <f>SUM(BC505:BC510)</f>
        <v>0</v>
      </c>
      <c r="BD511" s="191">
        <f>SUM(BD505:BD510)</f>
        <v>0</v>
      </c>
      <c r="BE511" s="191">
        <f>SUM(BE505:BE510)</f>
        <v>0</v>
      </c>
    </row>
    <row r="512" spans="1:104" x14ac:dyDescent="0.2">
      <c r="E512" s="146"/>
    </row>
    <row r="513" spans="5:5" x14ac:dyDescent="0.2">
      <c r="E513" s="146"/>
    </row>
    <row r="514" spans="5:5" x14ac:dyDescent="0.2">
      <c r="E514" s="146"/>
    </row>
    <row r="515" spans="5:5" x14ac:dyDescent="0.2">
      <c r="E515" s="146"/>
    </row>
    <row r="516" spans="5:5" x14ac:dyDescent="0.2">
      <c r="E516" s="146"/>
    </row>
    <row r="517" spans="5:5" x14ac:dyDescent="0.2">
      <c r="E517" s="146"/>
    </row>
    <row r="518" spans="5:5" x14ac:dyDescent="0.2">
      <c r="E518" s="146"/>
    </row>
    <row r="519" spans="5:5" x14ac:dyDescent="0.2">
      <c r="E519" s="146"/>
    </row>
    <row r="520" spans="5:5" x14ac:dyDescent="0.2">
      <c r="E520" s="146"/>
    </row>
    <row r="521" spans="5:5" x14ac:dyDescent="0.2">
      <c r="E521" s="146"/>
    </row>
    <row r="522" spans="5:5" x14ac:dyDescent="0.2">
      <c r="E522" s="146"/>
    </row>
    <row r="523" spans="5:5" x14ac:dyDescent="0.2">
      <c r="E523" s="146"/>
    </row>
    <row r="524" spans="5:5" x14ac:dyDescent="0.2">
      <c r="E524" s="146"/>
    </row>
    <row r="525" spans="5:5" x14ac:dyDescent="0.2">
      <c r="E525" s="146"/>
    </row>
    <row r="526" spans="5:5" x14ac:dyDescent="0.2">
      <c r="E526" s="146"/>
    </row>
    <row r="527" spans="5:5" x14ac:dyDescent="0.2">
      <c r="E527" s="146"/>
    </row>
    <row r="528" spans="5:5" x14ac:dyDescent="0.2">
      <c r="E528" s="146"/>
    </row>
    <row r="529" spans="1:7" x14ac:dyDescent="0.2">
      <c r="E529" s="146"/>
    </row>
    <row r="530" spans="1:7" x14ac:dyDescent="0.2">
      <c r="E530" s="146"/>
    </row>
    <row r="531" spans="1:7" x14ac:dyDescent="0.2">
      <c r="E531" s="146"/>
    </row>
    <row r="532" spans="1:7" x14ac:dyDescent="0.2">
      <c r="E532" s="146"/>
    </row>
    <row r="533" spans="1:7" x14ac:dyDescent="0.2">
      <c r="E533" s="146"/>
    </row>
    <row r="534" spans="1:7" x14ac:dyDescent="0.2">
      <c r="E534" s="146"/>
    </row>
    <row r="535" spans="1:7" x14ac:dyDescent="0.2">
      <c r="A535" s="192"/>
      <c r="B535" s="192"/>
      <c r="C535" s="192"/>
      <c r="D535" s="192"/>
      <c r="E535" s="192"/>
      <c r="F535" s="192"/>
      <c r="G535" s="192"/>
    </row>
    <row r="536" spans="1:7" x14ac:dyDescent="0.2">
      <c r="A536" s="192"/>
      <c r="B536" s="192"/>
      <c r="C536" s="192"/>
      <c r="D536" s="192"/>
      <c r="E536" s="192"/>
      <c r="F536" s="192"/>
      <c r="G536" s="192"/>
    </row>
    <row r="537" spans="1:7" x14ac:dyDescent="0.2">
      <c r="A537" s="192"/>
      <c r="B537" s="192"/>
      <c r="C537" s="192"/>
      <c r="D537" s="192"/>
      <c r="E537" s="192"/>
      <c r="F537" s="192"/>
      <c r="G537" s="192"/>
    </row>
    <row r="538" spans="1:7" x14ac:dyDescent="0.2">
      <c r="A538" s="192"/>
      <c r="B538" s="192"/>
      <c r="C538" s="192"/>
      <c r="D538" s="192"/>
      <c r="E538" s="192"/>
      <c r="F538" s="192"/>
      <c r="G538" s="192"/>
    </row>
    <row r="539" spans="1:7" x14ac:dyDescent="0.2">
      <c r="E539" s="146"/>
    </row>
    <row r="540" spans="1:7" x14ac:dyDescent="0.2">
      <c r="E540" s="146"/>
    </row>
    <row r="541" spans="1:7" x14ac:dyDescent="0.2">
      <c r="E541" s="146"/>
    </row>
    <row r="542" spans="1:7" x14ac:dyDescent="0.2">
      <c r="E542" s="146"/>
    </row>
    <row r="543" spans="1:7" x14ac:dyDescent="0.2">
      <c r="E543" s="146"/>
    </row>
    <row r="544" spans="1:7" x14ac:dyDescent="0.2">
      <c r="E544" s="146"/>
    </row>
    <row r="545" spans="5:5" x14ac:dyDescent="0.2">
      <c r="E545" s="146"/>
    </row>
    <row r="546" spans="5:5" x14ac:dyDescent="0.2">
      <c r="E546" s="146"/>
    </row>
    <row r="547" spans="5:5" x14ac:dyDescent="0.2">
      <c r="E547" s="146"/>
    </row>
    <row r="548" spans="5:5" x14ac:dyDescent="0.2">
      <c r="E548" s="146"/>
    </row>
    <row r="549" spans="5:5" x14ac:dyDescent="0.2">
      <c r="E549" s="146"/>
    </row>
    <row r="550" spans="5:5" x14ac:dyDescent="0.2">
      <c r="E550" s="146"/>
    </row>
    <row r="551" spans="5:5" x14ac:dyDescent="0.2">
      <c r="E551" s="146"/>
    </row>
    <row r="552" spans="5:5" x14ac:dyDescent="0.2">
      <c r="E552" s="146"/>
    </row>
    <row r="553" spans="5:5" x14ac:dyDescent="0.2">
      <c r="E553" s="146"/>
    </row>
    <row r="554" spans="5:5" x14ac:dyDescent="0.2">
      <c r="E554" s="146"/>
    </row>
    <row r="555" spans="5:5" x14ac:dyDescent="0.2">
      <c r="E555" s="146"/>
    </row>
    <row r="556" spans="5:5" x14ac:dyDescent="0.2">
      <c r="E556" s="146"/>
    </row>
    <row r="557" spans="5:5" x14ac:dyDescent="0.2">
      <c r="E557" s="146"/>
    </row>
    <row r="558" spans="5:5" x14ac:dyDescent="0.2">
      <c r="E558" s="146"/>
    </row>
    <row r="559" spans="5:5" x14ac:dyDescent="0.2">
      <c r="E559" s="146"/>
    </row>
    <row r="560" spans="5:5" x14ac:dyDescent="0.2">
      <c r="E560" s="146"/>
    </row>
    <row r="561" spans="1:7" x14ac:dyDescent="0.2">
      <c r="E561" s="146"/>
    </row>
    <row r="562" spans="1:7" x14ac:dyDescent="0.2">
      <c r="E562" s="146"/>
    </row>
    <row r="563" spans="1:7" x14ac:dyDescent="0.2">
      <c r="E563" s="146"/>
    </row>
    <row r="564" spans="1:7" x14ac:dyDescent="0.2">
      <c r="E564" s="146"/>
    </row>
    <row r="565" spans="1:7" x14ac:dyDescent="0.2">
      <c r="E565" s="146"/>
    </row>
    <row r="566" spans="1:7" x14ac:dyDescent="0.2">
      <c r="E566" s="146"/>
    </row>
    <row r="567" spans="1:7" x14ac:dyDescent="0.2">
      <c r="E567" s="146"/>
    </row>
    <row r="568" spans="1:7" x14ac:dyDescent="0.2">
      <c r="E568" s="146"/>
    </row>
    <row r="569" spans="1:7" x14ac:dyDescent="0.2">
      <c r="E569" s="146"/>
    </row>
    <row r="570" spans="1:7" x14ac:dyDescent="0.2">
      <c r="A570" s="193"/>
      <c r="B570" s="193"/>
    </row>
    <row r="571" spans="1:7" x14ac:dyDescent="0.2">
      <c r="A571" s="192"/>
      <c r="B571" s="192"/>
      <c r="C571" s="195"/>
      <c r="D571" s="195"/>
      <c r="E571" s="196"/>
      <c r="F571" s="195"/>
      <c r="G571" s="197"/>
    </row>
    <row r="572" spans="1:7" x14ac:dyDescent="0.2">
      <c r="A572" s="198"/>
      <c r="B572" s="198"/>
      <c r="C572" s="192"/>
      <c r="D572" s="192"/>
      <c r="E572" s="199"/>
      <c r="F572" s="192"/>
      <c r="G572" s="192"/>
    </row>
    <row r="573" spans="1:7" x14ac:dyDescent="0.2">
      <c r="A573" s="192"/>
      <c r="B573" s="192"/>
      <c r="C573" s="192"/>
      <c r="D573" s="192"/>
      <c r="E573" s="199"/>
      <c r="F573" s="192"/>
      <c r="G573" s="192"/>
    </row>
    <row r="574" spans="1:7" x14ac:dyDescent="0.2">
      <c r="A574" s="192"/>
      <c r="B574" s="192"/>
      <c r="C574" s="192"/>
      <c r="D574" s="192"/>
      <c r="E574" s="199"/>
      <c r="F574" s="192"/>
      <c r="G574" s="192"/>
    </row>
    <row r="575" spans="1:7" x14ac:dyDescent="0.2">
      <c r="A575" s="192"/>
      <c r="B575" s="192"/>
      <c r="C575" s="192"/>
      <c r="D575" s="192"/>
      <c r="E575" s="199"/>
      <c r="F575" s="192"/>
      <c r="G575" s="192"/>
    </row>
    <row r="576" spans="1:7" x14ac:dyDescent="0.2">
      <c r="A576" s="192"/>
      <c r="B576" s="192"/>
      <c r="C576" s="192"/>
      <c r="D576" s="192"/>
      <c r="E576" s="199"/>
      <c r="F576" s="192"/>
      <c r="G576" s="192"/>
    </row>
    <row r="577" spans="1:7" x14ac:dyDescent="0.2">
      <c r="A577" s="192"/>
      <c r="B577" s="192"/>
      <c r="C577" s="192"/>
      <c r="D577" s="192"/>
      <c r="E577" s="199"/>
      <c r="F577" s="192"/>
      <c r="G577" s="192"/>
    </row>
    <row r="578" spans="1:7" x14ac:dyDescent="0.2">
      <c r="A578" s="192"/>
      <c r="B578" s="192"/>
      <c r="C578" s="192"/>
      <c r="D578" s="192"/>
      <c r="E578" s="199"/>
      <c r="F578" s="192"/>
      <c r="G578" s="192"/>
    </row>
    <row r="579" spans="1:7" x14ac:dyDescent="0.2">
      <c r="A579" s="192"/>
      <c r="B579" s="192"/>
      <c r="C579" s="192"/>
      <c r="D579" s="192"/>
      <c r="E579" s="199"/>
      <c r="F579" s="192"/>
      <c r="G579" s="192"/>
    </row>
    <row r="580" spans="1:7" x14ac:dyDescent="0.2">
      <c r="A580" s="192"/>
      <c r="B580" s="192"/>
      <c r="C580" s="192"/>
      <c r="D580" s="192"/>
      <c r="E580" s="199"/>
      <c r="F580" s="192"/>
      <c r="G580" s="192"/>
    </row>
    <row r="581" spans="1:7" x14ac:dyDescent="0.2">
      <c r="A581" s="192"/>
      <c r="B581" s="192"/>
      <c r="C581" s="192"/>
      <c r="D581" s="192"/>
      <c r="E581" s="199"/>
      <c r="F581" s="192"/>
      <c r="G581" s="192"/>
    </row>
    <row r="582" spans="1:7" x14ac:dyDescent="0.2">
      <c r="A582" s="192"/>
      <c r="B582" s="192"/>
      <c r="C582" s="192"/>
      <c r="D582" s="192"/>
      <c r="E582" s="199"/>
      <c r="F582" s="192"/>
      <c r="G582" s="192"/>
    </row>
    <row r="583" spans="1:7" x14ac:dyDescent="0.2">
      <c r="A583" s="192"/>
      <c r="B583" s="192"/>
      <c r="C583" s="192"/>
      <c r="D583" s="192"/>
      <c r="E583" s="199"/>
      <c r="F583" s="192"/>
      <c r="G583" s="192"/>
    </row>
    <row r="584" spans="1:7" x14ac:dyDescent="0.2">
      <c r="A584" s="192"/>
      <c r="B584" s="192"/>
      <c r="C584" s="192"/>
      <c r="D584" s="192"/>
      <c r="E584" s="199"/>
      <c r="F584" s="192"/>
      <c r="G584" s="192"/>
    </row>
  </sheetData>
  <mergeCells count="271">
    <mergeCell ref="A1:G1"/>
    <mergeCell ref="A3:B3"/>
    <mergeCell ref="A4:B4"/>
    <mergeCell ref="E4:G4"/>
    <mergeCell ref="C9:D9"/>
    <mergeCell ref="C28:G28"/>
    <mergeCell ref="C38:G38"/>
    <mergeCell ref="C39:G39"/>
    <mergeCell ref="C40:G40"/>
    <mergeCell ref="C41:G41"/>
    <mergeCell ref="C42:G42"/>
    <mergeCell ref="C43:G43"/>
    <mergeCell ref="C44:D44"/>
    <mergeCell ref="C45:D45"/>
    <mergeCell ref="C19:G19"/>
    <mergeCell ref="C22:G22"/>
    <mergeCell ref="C24:G24"/>
    <mergeCell ref="C25:D25"/>
    <mergeCell ref="C26:D26"/>
    <mergeCell ref="C53:D53"/>
    <mergeCell ref="C54:D54"/>
    <mergeCell ref="C56:G56"/>
    <mergeCell ref="C57:G57"/>
    <mergeCell ref="C58:G58"/>
    <mergeCell ref="C59:G59"/>
    <mergeCell ref="C47:G47"/>
    <mergeCell ref="C48:G48"/>
    <mergeCell ref="C49:G49"/>
    <mergeCell ref="C50:G50"/>
    <mergeCell ref="C51:G51"/>
    <mergeCell ref="C52:G52"/>
    <mergeCell ref="C67:G67"/>
    <mergeCell ref="C68:G68"/>
    <mergeCell ref="C69:G69"/>
    <mergeCell ref="C70:G70"/>
    <mergeCell ref="C72:G72"/>
    <mergeCell ref="C73:G73"/>
    <mergeCell ref="C60:G60"/>
    <mergeCell ref="C61:G61"/>
    <mergeCell ref="C62:D62"/>
    <mergeCell ref="C63:D63"/>
    <mergeCell ref="C65:G65"/>
    <mergeCell ref="C66:G66"/>
    <mergeCell ref="C81:G81"/>
    <mergeCell ref="C82:G82"/>
    <mergeCell ref="C83:G83"/>
    <mergeCell ref="C84:G84"/>
    <mergeCell ref="C85:G85"/>
    <mergeCell ref="C86:G86"/>
    <mergeCell ref="C74:G74"/>
    <mergeCell ref="C75:G75"/>
    <mergeCell ref="C76:G76"/>
    <mergeCell ref="C77:G77"/>
    <mergeCell ref="C78:D78"/>
    <mergeCell ref="C79:D79"/>
    <mergeCell ref="C95:G95"/>
    <mergeCell ref="C96:G96"/>
    <mergeCell ref="C97:G97"/>
    <mergeCell ref="C98:G98"/>
    <mergeCell ref="C99:G99"/>
    <mergeCell ref="C100:G100"/>
    <mergeCell ref="C88:G88"/>
    <mergeCell ref="C89:G89"/>
    <mergeCell ref="C90:G90"/>
    <mergeCell ref="C91:G91"/>
    <mergeCell ref="C92:G92"/>
    <mergeCell ref="C93:G93"/>
    <mergeCell ref="C109:G109"/>
    <mergeCell ref="C110:G110"/>
    <mergeCell ref="C111:G111"/>
    <mergeCell ref="C112:G112"/>
    <mergeCell ref="C114:G114"/>
    <mergeCell ref="C115:G115"/>
    <mergeCell ref="C102:G102"/>
    <mergeCell ref="C103:G103"/>
    <mergeCell ref="C104:G104"/>
    <mergeCell ref="C105:G105"/>
    <mergeCell ref="C106:G106"/>
    <mergeCell ref="C107:G107"/>
    <mergeCell ref="C123:G123"/>
    <mergeCell ref="C124:G124"/>
    <mergeCell ref="C125:G125"/>
    <mergeCell ref="C126:G126"/>
    <mergeCell ref="C128:G128"/>
    <mergeCell ref="C129:G129"/>
    <mergeCell ref="C116:G116"/>
    <mergeCell ref="C117:G117"/>
    <mergeCell ref="C118:G118"/>
    <mergeCell ref="C119:G119"/>
    <mergeCell ref="C121:G121"/>
    <mergeCell ref="C122:G122"/>
    <mergeCell ref="C137:G137"/>
    <mergeCell ref="C138:G138"/>
    <mergeCell ref="C139:G139"/>
    <mergeCell ref="C140:G140"/>
    <mergeCell ref="C141:G141"/>
    <mergeCell ref="C142:G142"/>
    <mergeCell ref="C130:G130"/>
    <mergeCell ref="C131:G131"/>
    <mergeCell ref="C132:G132"/>
    <mergeCell ref="C133:G133"/>
    <mergeCell ref="C134:D134"/>
    <mergeCell ref="C135:D135"/>
    <mergeCell ref="C151:G151"/>
    <mergeCell ref="C152:G152"/>
    <mergeCell ref="C153:G153"/>
    <mergeCell ref="C154:G154"/>
    <mergeCell ref="C156:G156"/>
    <mergeCell ref="C158:G158"/>
    <mergeCell ref="C144:G144"/>
    <mergeCell ref="C145:G145"/>
    <mergeCell ref="C146:G146"/>
    <mergeCell ref="C147:G147"/>
    <mergeCell ref="C149:G149"/>
    <mergeCell ref="C150:G150"/>
    <mergeCell ref="C173:G173"/>
    <mergeCell ref="C175:G175"/>
    <mergeCell ref="C177:G177"/>
    <mergeCell ref="C179:G179"/>
    <mergeCell ref="C181:G181"/>
    <mergeCell ref="C183:G183"/>
    <mergeCell ref="C160:G160"/>
    <mergeCell ref="C162:G162"/>
    <mergeCell ref="C164:G164"/>
    <mergeCell ref="C166:G166"/>
    <mergeCell ref="C169:G169"/>
    <mergeCell ref="C171:G171"/>
    <mergeCell ref="C205:G205"/>
    <mergeCell ref="C207:G207"/>
    <mergeCell ref="C208:G208"/>
    <mergeCell ref="C209:G209"/>
    <mergeCell ref="C212:G212"/>
    <mergeCell ref="C185:G185"/>
    <mergeCell ref="C187:G187"/>
    <mergeCell ref="C189:G189"/>
    <mergeCell ref="C191:G191"/>
    <mergeCell ref="C193:G193"/>
    <mergeCell ref="C280:G280"/>
    <mergeCell ref="C283:D283"/>
    <mergeCell ref="C290:G290"/>
    <mergeCell ref="C291:D291"/>
    <mergeCell ref="C292:D292"/>
    <mergeCell ref="C265:D265"/>
    <mergeCell ref="C267:D267"/>
    <mergeCell ref="C248:G248"/>
    <mergeCell ref="C218:D218"/>
    <mergeCell ref="C230:G230"/>
    <mergeCell ref="C319:G319"/>
    <mergeCell ref="C321:G321"/>
    <mergeCell ref="C323:G323"/>
    <mergeCell ref="C325:G325"/>
    <mergeCell ref="C327:G327"/>
    <mergeCell ref="C329:G329"/>
    <mergeCell ref="C303:G303"/>
    <mergeCell ref="C305:G305"/>
    <mergeCell ref="C307:G307"/>
    <mergeCell ref="C309:G309"/>
    <mergeCell ref="C311:G311"/>
    <mergeCell ref="C313:G313"/>
    <mergeCell ref="C315:G315"/>
    <mergeCell ref="C317:G317"/>
    <mergeCell ref="C353:G353"/>
    <mergeCell ref="C354:G354"/>
    <mergeCell ref="C355:G355"/>
    <mergeCell ref="C356:G356"/>
    <mergeCell ref="C357:G357"/>
    <mergeCell ref="C358:G358"/>
    <mergeCell ref="C331:G331"/>
    <mergeCell ref="C334:G334"/>
    <mergeCell ref="C342:G342"/>
    <mergeCell ref="C348:G348"/>
    <mergeCell ref="C349:G349"/>
    <mergeCell ref="C350:G350"/>
    <mergeCell ref="C351:G351"/>
    <mergeCell ref="C352:G352"/>
    <mergeCell ref="C366:G366"/>
    <mergeCell ref="C367:G367"/>
    <mergeCell ref="C368:G368"/>
    <mergeCell ref="C369:G369"/>
    <mergeCell ref="C370:G370"/>
    <mergeCell ref="C371:G371"/>
    <mergeCell ref="C359:G359"/>
    <mergeCell ref="C360:G360"/>
    <mergeCell ref="C362:G362"/>
    <mergeCell ref="C363:G363"/>
    <mergeCell ref="C364:G364"/>
    <mergeCell ref="C365:G365"/>
    <mergeCell ref="C379:G379"/>
    <mergeCell ref="C380:G380"/>
    <mergeCell ref="C381:G381"/>
    <mergeCell ref="C382:G382"/>
    <mergeCell ref="C383:G383"/>
    <mergeCell ref="C384:G384"/>
    <mergeCell ref="C372:G372"/>
    <mergeCell ref="C373:G373"/>
    <mergeCell ref="C374:G374"/>
    <mergeCell ref="C375:G375"/>
    <mergeCell ref="C377:G377"/>
    <mergeCell ref="C378:G378"/>
    <mergeCell ref="C392:G392"/>
    <mergeCell ref="C393:G393"/>
    <mergeCell ref="C394:G394"/>
    <mergeCell ref="C395:G395"/>
    <mergeCell ref="C396:G396"/>
    <mergeCell ref="C397:G397"/>
    <mergeCell ref="C385:G385"/>
    <mergeCell ref="C386:G386"/>
    <mergeCell ref="C387:G387"/>
    <mergeCell ref="C388:G388"/>
    <mergeCell ref="C390:G390"/>
    <mergeCell ref="C391:G391"/>
    <mergeCell ref="C405:G405"/>
    <mergeCell ref="C406:G406"/>
    <mergeCell ref="C407:G407"/>
    <mergeCell ref="C408:G408"/>
    <mergeCell ref="C409:G409"/>
    <mergeCell ref="C410:G410"/>
    <mergeCell ref="C398:G398"/>
    <mergeCell ref="C399:G399"/>
    <mergeCell ref="C400:G400"/>
    <mergeCell ref="C401:G401"/>
    <mergeCell ref="C402:G402"/>
    <mergeCell ref="C404:G404"/>
    <mergeCell ref="C418:G418"/>
    <mergeCell ref="C419:G419"/>
    <mergeCell ref="C420:G420"/>
    <mergeCell ref="C421:G421"/>
    <mergeCell ref="C422:G422"/>
    <mergeCell ref="C423:G423"/>
    <mergeCell ref="C411:G411"/>
    <mergeCell ref="C412:G412"/>
    <mergeCell ref="C413:G413"/>
    <mergeCell ref="C414:G414"/>
    <mergeCell ref="C415:G415"/>
    <mergeCell ref="C417:G417"/>
    <mergeCell ref="C431:G431"/>
    <mergeCell ref="C432:G432"/>
    <mergeCell ref="C433:G433"/>
    <mergeCell ref="C435:G435"/>
    <mergeCell ref="C436:G436"/>
    <mergeCell ref="C437:G437"/>
    <mergeCell ref="C424:G424"/>
    <mergeCell ref="C425:G425"/>
    <mergeCell ref="C426:G426"/>
    <mergeCell ref="C427:G427"/>
    <mergeCell ref="C428:G428"/>
    <mergeCell ref="C429:G429"/>
    <mergeCell ref="C448:G448"/>
    <mergeCell ref="C449:G449"/>
    <mergeCell ref="C453:G453"/>
    <mergeCell ref="C454:G454"/>
    <mergeCell ref="C455:G455"/>
    <mergeCell ref="C456:G456"/>
    <mergeCell ref="C439:G439"/>
    <mergeCell ref="C440:G440"/>
    <mergeCell ref="C441:G441"/>
    <mergeCell ref="C445:G445"/>
    <mergeCell ref="C446:G446"/>
    <mergeCell ref="C447:G447"/>
    <mergeCell ref="C463:G463"/>
    <mergeCell ref="C465:D465"/>
    <mergeCell ref="C468:G468"/>
    <mergeCell ref="C469:D469"/>
    <mergeCell ref="C471:G471"/>
    <mergeCell ref="C472:D472"/>
    <mergeCell ref="C457:G457"/>
    <mergeCell ref="C458:G458"/>
    <mergeCell ref="C459:G459"/>
    <mergeCell ref="C460:G460"/>
    <mergeCell ref="C461:G461"/>
    <mergeCell ref="C462:G462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Alexandra Černá</cp:lastModifiedBy>
  <dcterms:created xsi:type="dcterms:W3CDTF">2016-10-04T08:22:04Z</dcterms:created>
  <dcterms:modified xsi:type="dcterms:W3CDTF">2017-08-28T06:46:00Z</dcterms:modified>
</cp:coreProperties>
</file>